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735"/>
  </bookViews>
  <sheets>
    <sheet name="contratos julio  2017" sheetId="1" r:id="rId1"/>
    <sheet name="MOD. PROD. ADIC. CESIONES SEPT" sheetId="2" state="hidden" r:id="rId2"/>
    <sheet name="Hoja1" sheetId="3" r:id="rId3"/>
  </sheets>
  <definedNames>
    <definedName name="_xlnm._FilterDatabase" localSheetId="0" hidden="1">'contratos julio  2017'!$A$1:$S$1</definedName>
  </definedNames>
  <calcPr calcId="152511"/>
</workbook>
</file>

<file path=xl/calcChain.xml><?xml version="1.0" encoding="utf-8"?>
<calcChain xmlns="http://schemas.openxmlformats.org/spreadsheetml/2006/main">
  <c r="A74" i="1" l="1"/>
  <c r="A4" i="1"/>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<sst xmlns="http://schemas.openxmlformats.org/spreadsheetml/2006/main" count="1254" uniqueCount="545">
  <si>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</si>
  <si>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</si>
  <si>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</si>
  <si>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</si>
  <si>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</si>
  <si>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</si>
  <si>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</si>
  <si>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</si>
  <si>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</si>
  <si>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</si>
  <si>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</si>
  <si>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</si>
  <si>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</si>
  <si>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</si>
  <si>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</si>
  <si>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</si>
  <si>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</si>
  <si>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</si>
  <si>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</si>
  <si>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</si>
  <si>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</si>
  <si>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</si>
  <si>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</si>
  <si>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</si>
  <si>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</si>
  <si>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</si>
  <si>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</si>
  <si>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</si>
  <si>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</si>
  <si>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</si>
  <si>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</si>
  <si>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</si>
  <si>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</si>
  <si>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</si>
  <si>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</si>
  <si>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</si>
  <si>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</si>
  <si>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</si>
  <si>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</si>
  <si>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</si>
  <si>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</si>
  <si>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</si>
  <si>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</si>
  <si>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</si>
  <si>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</si>
  <si>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</si>
  <si>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</si>
  <si>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</si>
  <si>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</si>
  <si>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</si>
  <si>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</si>
  <si>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</si>
  <si>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</si>
  <si>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</si>
  <si>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</si>
  <si>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</si>
  <si>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</si>
  <si>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</si>
  <si>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</si>
  <si>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</si>
  <si>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</si>
  <si>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</si>
  <si>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</si>
  <si>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</si>
  <si>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</si>
  <si>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</si>
  <si>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</si>
  <si>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</si>
  <si>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</si>
  <si>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</si>
  <si>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</si>
  <si>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</si>
  <si>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</si>
  <si>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</si>
  <si>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</si>
  <si>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</si>
  <si>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</si>
  <si>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</si>
  <si>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</si>
  <si>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</si>
  <si>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</si>
  <si>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</si>
  <si>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</si>
  <si>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</si>
  <si>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</si>
  <si>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</si>
  <si>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</si>
  <si>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</si>
  <si>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</si>
  <si>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</si>
  <si>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</si>
  <si>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</si>
  <si>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</si>
  <si>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</si>
  <si>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</si>
  <si>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</si>
  <si>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</si>
  <si>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</si>
  <si>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</si>
  <si>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</si>
  <si>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</si>
  <si>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</si>
  <si>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</si>
  <si>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</si>
  <si>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</si>
  <si>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</si>
  <si>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</si>
  <si>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</si>
  <si>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</si>
  <si>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</si>
  <si>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</si>
  <si>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</si>
  <si>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</si>
  <si>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</si>
  <si>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</si>
  <si>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</si>
  <si>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</si>
  <si>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</si>
  <si>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CONTRATO DE PRESTACIÓN DE SERVICIOS</t>
  </si>
  <si>
    <t>HONORARIOS</t>
  </si>
  <si>
    <t>BOGOTA</t>
  </si>
  <si>
    <t>CEDULA</t>
  </si>
  <si>
    <t xml:space="preserve">NOMBRE DEL SUPERVISOR Ó INTERVENTOR </t>
  </si>
  <si>
    <t>DEPENDENCIA DEL SUPERVISOR  Ó INTERVENTOR</t>
  </si>
  <si>
    <t>THERLY FARJETH HERNANDEZ MURCIA</t>
  </si>
  <si>
    <t>GRUPO DEFENSA LEGAL</t>
  </si>
  <si>
    <t>JURIDICO</t>
  </si>
  <si>
    <t>DIRECCIÓN DE PRESTACIÓN DE SERVICIOS Y ATENCIÓN PRIMARIA</t>
  </si>
  <si>
    <t>DIRECCION DE FINANCIAMIENTO SECTORIAL</t>
  </si>
  <si>
    <t>Mensualidades</t>
  </si>
  <si>
    <t xml:space="preserve"> OFICINA DE GESTION TERRITORIAL, EMERGENCIAS Y DESASTRES</t>
  </si>
  <si>
    <t xml:space="preserve">LUIS FERNANDO CORREA SERNA  </t>
  </si>
  <si>
    <t>OFICINA DE GESTION TERRITORIAL EMERGENCIAS Y DESASTRES</t>
  </si>
  <si>
    <t>ACEPTACIÓN DE OFERTA</t>
  </si>
  <si>
    <t>DIEGO ALEJANDRO GARCIA LONDOÑO</t>
  </si>
  <si>
    <t>SUBDIRECCION ENFERMEDADES TRANSMISIBLES</t>
  </si>
  <si>
    <t>CONVENIO INTERADMINISTRATIVO</t>
  </si>
  <si>
    <t>RIOHACHA</t>
  </si>
  <si>
    <t xml:space="preserve">ELKIN DE JESUS OSORIO SALDARRIAGA- ANA MARIA PEÑUELA </t>
  </si>
  <si>
    <t>DIRECCIÓN DE PROMOCIÓN Y PREVENCIÓN- GRUPO DE CONVIVENCIA SOCIAL Y CIUDADANA</t>
  </si>
  <si>
    <t>CONTRATO DE CONSULTORIA</t>
  </si>
  <si>
    <t xml:space="preserve">DIRECCION DE REGULACION DE BENEFICIOS, COSTOS Y TARIFAS DEL ASEGURAMIENTO EN SALUD </t>
  </si>
  <si>
    <t>DIRECCION DE DESARROLLO DEL TALENTO HUMANO EN SALUD</t>
  </si>
  <si>
    <t>1 PAGO</t>
  </si>
  <si>
    <t>DIRECCIÓN DE PROMOCIÓN Y PREVENCIÓN-DIRECCION DE EPIDEMIOLOGIA Y DEMOGRAFIA</t>
  </si>
  <si>
    <t>FACTURA</t>
  </si>
  <si>
    <t>UNIVERSIDAD DEL VALLE</t>
  </si>
  <si>
    <t>890399010-6</t>
  </si>
  <si>
    <t>CONTRATO INTERADMINISTRATIVO</t>
  </si>
  <si>
    <t>Apoyar al Ministerio en la revisión de la evidencia científica nacional e internacional disponible frente a la exposición ocupacional y ambiental al asbesto-crisolito de la población colombiana y su incidencia en la política pública del país.</t>
  </si>
  <si>
    <t>20%  30% 40% 10%</t>
  </si>
  <si>
    <t>52117-21/02/2017</t>
  </si>
  <si>
    <t>SANDRA LORENA GIRON VARGAS- ADRIANA ESTRADA ESTRADA</t>
  </si>
  <si>
    <t>DIRECCIÓN DE PROMOCIÓN Y PREVENCIÓN-SUBDIRECCIÓN DE SALUD AMBIENTAL</t>
  </si>
  <si>
    <t>UNIVERSIDAD DE ANTIOQUIA</t>
  </si>
  <si>
    <t>890980040-8</t>
  </si>
  <si>
    <t>Apoyar al Ministerio de Salud y Protección Social, a través de la Dirección de Medicamentos y Tecnologías en Salud, con insumos técnicos para la integración de los servicios farmacéuticos en el marco de la Política de Atención Integral en Salud – PAIS</t>
  </si>
  <si>
    <t>35% 35% 20% 10%</t>
  </si>
  <si>
    <t>146917-07/06/2017</t>
  </si>
  <si>
    <t>DIRECCION DE MEDICAMENTOS Y TECNOLOGIA EN SALUD</t>
  </si>
  <si>
    <t>HECTOR EDUARDO CASTRO JARAMILLO</t>
  </si>
  <si>
    <t>DIRECCIÓN DE MEDICAMENTOS Y TECNOLOGÍAS EN SALUD</t>
  </si>
  <si>
    <t>CLARA ISABEL PARRA NAVARRO</t>
  </si>
  <si>
    <t>Apoyar al Viceministerio de Salud Pública y Prestación de Servicios en la ejecución, seguimiento y evaluación de los procesos de Gestión de la Salud Pública denominados: Gestión del Aseguramiento, gestión de las acciones colectivas y gestión de las prestaciones individuales. ALCANCE DEL OBJETO: Las acciones a desarrollar en cumplimiento del objeto contractual están encaminadas a brindar apoyo en el seguimiento de la ejecución y evaluación (verificación) de los proyectos y acciones que se desarrollan para la definición y ejecución de políticas públicas por parte de las Direcciones de Promoción y Prevención y de Prestación de Servicios y Atención Primaria, a través de las cuales se lideran los procesos de aseguramiento y de la prestación de servicios que implican las atenciones individuales y colectivas. En consecuencia con los servicios de apoyo referidos se contará con información actualizada sobre el estado de los proyectos de inversión de dichas Direcciones, relacionados con los procesos de gestión pública priorizados; esto con el propósito de dar cumplimiento a las metas establecidas en el PDSP, el logro de los objetivos propuestos bajo los lineamientos de la Política de Atención Integral en Salud – PAIS y el Modelo de Atención Integral en Salud – MIAS.</t>
  </si>
  <si>
    <t>144017-22/05/2017</t>
  </si>
  <si>
    <t>LUIS FERNANDO CORREA SERNA- DIANA MARCELA SANCHEZ ALARCON</t>
  </si>
  <si>
    <t>JEFE OFICINA DE GESTION TERRITORIAL EMERGENCIAS Y DESASTRES</t>
  </si>
  <si>
    <t>LUZ MARIA DE LOS ANGELES CASTAÑEDA ACOSTA</t>
  </si>
  <si>
    <t>Ejercer la prestación de servicios profesionales en calidad de administrador temporal, en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y Crédito Público.</t>
  </si>
  <si>
    <t>150717-28/06/2017</t>
  </si>
  <si>
    <t>VICEMINISTRO DE SALUD PÚBLICA Y PRESTACIÓN DE SERVICIOS</t>
  </si>
  <si>
    <t>IVONNE PATRICIA VARGAS ACERO</t>
  </si>
  <si>
    <t>Asesorar y asistir técnicamente al administrador temporal, en desarrollo de la medida cautelar correctiva de asunción temporal de la competencia de la prestación del servicio de salud en el departamento de la guajira, medida adoptada en el marco del decreto ley 028 de 2008, sus decretos reglamentarios, el documento conpes 3883 de 2017 y la resolución no. 461 de 2017 del Ministerio de Hacienda y Crédito Público.  ALCANCE DEL OBJETO: Apoyar al Ministerio de Salud y Protección Social en la implementación de políticas y estrategias de operación del aseguramiento en salud, así como en el desarrollo de los planes y programas que se formulen en cumplimiento de la medida cautelar, para garantizar el logro de los objetivos propuestos y el seguimiento y evaluación de los resultados esperados, en el Departamento de La Guajira.</t>
  </si>
  <si>
    <t>151017-28/06/2017</t>
  </si>
  <si>
    <t>JOSE LUIS ORTIZ HOYOS- ZIOMARA ROJAS RIVERA</t>
  </si>
  <si>
    <t>DIRECCION DE REGULACION DE LA OPERACIÓN DEL ASEGURAMIENTO EN SALUD, RIESGOS LABORALES Y PENSIONES</t>
  </si>
  <si>
    <t>LUZ ANGELA PEREZ SEGURA</t>
  </si>
  <si>
    <t>Apoyar al Administrador temporal, en el desarrollo de la medida cautelar de asunción temporal de la competencia de la prestación del servicio de salud el Departamento de La Guajira, con la  implementación y seguimiento de las políticas y estrategias que garanticen el adecuado y oportuno recaudo, flujo y utilización de los recursos destinados a la financiación del SGSSS.</t>
  </si>
  <si>
    <t>150917-28/06/2017</t>
  </si>
  <si>
    <t>DIANA ISABEL CARDENAS GAMBOA- RICARDO TRIANA PARGA</t>
  </si>
  <si>
    <t>DORIS YOLIMA REYES PINTO</t>
  </si>
  <si>
    <t>Apoyar las acciones de seguimiento a los Programas de Promoción y Prevención en el departamento de La Guajira.</t>
  </si>
  <si>
    <t>151317-29/06/2017</t>
  </si>
  <si>
    <t>ELKIN DE JESÚS OSORIO SALDARRIAGA</t>
  </si>
  <si>
    <t>JUAN MANUEL GUTIERREZ CRUZ</t>
  </si>
  <si>
    <t>Apoyar al Ministerio de Salud y Protección Social, con el desarrollo de los modelos de gestión de los servicios de urgencias.</t>
  </si>
  <si>
    <t>122917-20/04/2017</t>
  </si>
  <si>
    <t>LUIS FERNANDO CORREA SERNA-ANA DORELLY AGUDELO VEGA</t>
  </si>
  <si>
    <t>COMPENSAR</t>
  </si>
  <si>
    <t>860066942-7</t>
  </si>
  <si>
    <t>Prestación de servicios para realizar y desarrollar los programas y actividades requeridas de bienestar social, estímulos y de cada una de las estrategias del programa de Talento Humano</t>
  </si>
  <si>
    <t>111317-03/04/2017</t>
  </si>
  <si>
    <t>SUBDIRECCION DE GESTION DEL TALENTO HUMANO</t>
  </si>
  <si>
    <t>NOHORA TERESA VILLABONA MUJICA</t>
  </si>
  <si>
    <t>Adquisición suero antiofídico polivalente líquido para fortalecer los centros regionales de reserva del sector salud.</t>
  </si>
  <si>
    <t>99217-15/03/2017</t>
  </si>
  <si>
    <t>LUIS FERNANDO CORREA SERNA</t>
  </si>
  <si>
    <t>PROTECCIÓN SERVICIOS AMBIENTALES RESPEL DE COLOMBIA SA ESP – PROSARC SA ESP.</t>
  </si>
  <si>
    <t>900079188-0</t>
  </si>
  <si>
    <t>Realizar la disposición final de medicamentos, biológicos y demás insumos de uso en salud pública de conformidad con la normatividad sanitaria y ambiental vigente.</t>
  </si>
  <si>
    <t>86217-03/03/2017</t>
  </si>
  <si>
    <t>SUBDIRECCION DE GESTION DE OPERACIONES</t>
  </si>
  <si>
    <t>MARTHA RUBY NARVAEZ OTERO</t>
  </si>
  <si>
    <t>ALVARO ALFONSO TRUJILLO GONZALEZ</t>
  </si>
  <si>
    <t>Prestación de servicios profesionales al Ministerio apoyando la articulación con el Grupo de Comunicaciones para realizar la gestión, planeación, ejecución y seguimiento de los procesos de comunicación, así como la elaboración y expedición de impresos y la coordinación logística de eventos a cargo de la Dirección de Epidemiología y Demografía</t>
  </si>
  <si>
    <t>V.2018 $26.250.000</t>
  </si>
  <si>
    <t>105017-17/03/2017</t>
  </si>
  <si>
    <t>DIRECCION DE EPIDEMIOLOGIA Y DEMOGRAFIA</t>
  </si>
  <si>
    <t xml:space="preserve">SANDRA LORENA GIRON VARGAS </t>
  </si>
  <si>
    <t>CLAUDIA LILIANA GARCIA PALACIO</t>
  </si>
  <si>
    <t>Prestación de servicios profesionales de apoyo al Ministerio en la  gestión y revisión de los desarrollos reglamentarios, y las actividades  contractuales  y jurídicas a cargo de los grupos de internos de  la Dirección de Epidemiología y Demografía.</t>
  </si>
  <si>
    <t>V.2018 $44.887.500</t>
  </si>
  <si>
    <t>109017-28/03/2017</t>
  </si>
  <si>
    <t>SANDRA LORENA GIRON VARGAS - SONIA LILIANA GUZMAN RODRIGUEZ</t>
  </si>
  <si>
    <t>DIRECCION DE EPIDEMIOLOGIA Y DEMOGRAFIA-COORDINADORA GRUPO GESTION DEL CONOCIMIENTO Y FUENTES DE INFORMACION</t>
  </si>
  <si>
    <t>ELIANA MERCEDES MATALLANA FONSECA</t>
  </si>
  <si>
    <t>Prestación de servicios profesionales al Ministerio para apoyar la gestión, actualización y mantenimiento del Repositorio Institucional Digital – RID. ALCANCE DEL OBJETO: En el marco de las funciones y competencias del Ministerio de Salud y Protección Social, se hace necesario que apoye en la integración de RID a la BVS, en la construcción de los criterios de selección que deben cumplir las producciones científico técnicas en la BVS, en la divulgación del modelo BVS a los actores del sistema, y en la gestión técnica y administrativa requerida para gestión, mantenimiento y puesta en operación de la Fase III del RID y la BVS.</t>
  </si>
  <si>
    <t>V.2018 $20.685.000</t>
  </si>
  <si>
    <t>104317-17/03/2017</t>
  </si>
  <si>
    <t>PAULA MELISA PALACIOS TORRES</t>
  </si>
  <si>
    <t>Prestación de servicios profesionales al Ministerio para apoyar la gestión, actualización y mantenimiento del Repositorio Institucional Digital - RID. ALCANCE DEL OBJETO: En el marco de las funciones y competencias del Ministerio de Salud y Protección Social, se hace necesario que apoye la puesta en operación de la fase III del RID que incluye la modificación de los registros nuevos y existentes de acuerdo a los nuevos desarrollos y/o mejoras realizadas para la publicación y  catalogación de la documentación generada por el Ministerio y las entidades de orden del sector, la gestión, mantenimiento, actualización del metabuscador RID que centraliza la información de las entidades de orden del sector, y  la ejecución del plan de socialización y capacitación para el manejo del RID.</t>
  </si>
  <si>
    <t>V.2018 $34.587.000</t>
  </si>
  <si>
    <t>104217-17/03/2017</t>
  </si>
  <si>
    <t>LUIS JORGE OSUNA BERMUDEZ</t>
  </si>
  <si>
    <t>Prestación de servicios profesionales al Ministerio de apoyo a la planeación financiera, estructuración, programación, control de la ejecución de recursos asignados a la Dirección de Epidemiologia y Demografía.</t>
  </si>
  <si>
    <t>V.2018 $45.622.500</t>
  </si>
  <si>
    <t>104917-17/03/2017</t>
  </si>
  <si>
    <t>SANDRA LORENA GIRON VARGAS</t>
  </si>
  <si>
    <t>ANDREA  JOHANNA AVELLA TOLOSA</t>
  </si>
  <si>
    <t>Prestación de servicios profesionales al Ministerio para apoyar la automatización de indicadores en salud y la generación de información epidemiológica solicitada por usuarios internos y externos. ALCANCE DEL OBJETO: Apoyar en la generación de información epidemiológica y demográfica, así como mantener actualizado el inventario de indicadores, temáticas priorizadas y canales de información disponible y ejecutar la propuesta para la presentación estándar de esta información.</t>
  </si>
  <si>
    <t>V.2018 $39.462.330</t>
  </si>
  <si>
    <t>104017-17/03/2017</t>
  </si>
  <si>
    <t>SANDRA LORENA GIRON VARGAS- ANDREA YANIRA RODRIGUEZ R</t>
  </si>
  <si>
    <t>DIRECCION DE EPIDEMIOLOGIA Y DEMOGRAFIA GRUPO  DE PLAENACION EN SLAUD</t>
  </si>
  <si>
    <t>DIEGO ALBERTO CUELLAR ORTIZ</t>
  </si>
  <si>
    <t>Prestación de servicios profesionales al Ministerio para apoyar la ejecución técnica estadística de las encuestas e investigaciones en salud que se adelanten en la institución mediante el modelamiento, las proyecciones, estimaciones y análisis estadístico de datos epidemiológicos y demográficos y el manejo de bases de datos.</t>
  </si>
  <si>
    <t>V.2018 $37.920.750</t>
  </si>
  <si>
    <t>105317-17/03/2017</t>
  </si>
  <si>
    <t>DIEGO LEONARDO SUAREZ CASTRO</t>
  </si>
  <si>
    <t>Prestar el apoyo jurídico requerido para la ejecución y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y Crédito Público.</t>
  </si>
  <si>
    <t>180817-28/06/2017</t>
  </si>
  <si>
    <t>DIANA CATALINA MESA LOPERA</t>
  </si>
  <si>
    <t>Prestación de servicios profesionales al Ministerio para apoyar técnicamente el análisis, validación, concertación y consolidación del capítulo étnico y de víctimas como anexo del  PSDP 2012 - 2021.</t>
  </si>
  <si>
    <t>105717-17/03/2017</t>
  </si>
  <si>
    <t>SANDRA LORENA GIRON VARGAS - LUZ STELLA RIOS MARIN</t>
  </si>
  <si>
    <t>DIRECCION DE EPIDEMIOLOGIA Y DEMOGRAFIA GRUPO PLANEACION DE LA SALUD PUBLICA</t>
  </si>
  <si>
    <t>CARLOS HERNAN TORRES LAITON</t>
  </si>
  <si>
    <t>Prestación de servicios al Ministerio para apoyar la gestión de archivo, documentación y digitación de información generada en la Dirección de Epidemiología y Demografía.</t>
  </si>
  <si>
    <t>V.2018 $13.755.000</t>
  </si>
  <si>
    <t>109317-28/03/2017</t>
  </si>
  <si>
    <t>ASCODES S.A.S.</t>
  </si>
  <si>
    <t>811000798-0</t>
  </si>
  <si>
    <t>Realizar la construcción, validación y pilotaje del Modelo de Atención en Salud para el Sistema de Responsabilidad Penal Adolescente, con énfasis en salud mental y consumo de sustancias psicoactivas.</t>
  </si>
  <si>
    <t>40% 50% 10%</t>
  </si>
  <si>
    <t>79917-12/02/2017</t>
  </si>
  <si>
    <t>ANA CRISTINA GUERRA HERRERA</t>
  </si>
  <si>
    <t>Prestación de servicios profesionales al Ministerio para apoyar el análisis, validación de fuentes e integración al sistema de información sobre las condiciones de salud de los grupos étnicos y de la población víctima como anexo al capítulo étnico y de victimas del PSDP 2012 - 2021.</t>
  </si>
  <si>
    <t>V.2018 $39.375.000</t>
  </si>
  <si>
    <t>105817-17/03/2017</t>
  </si>
  <si>
    <t>JOSE FABIAN BOHORQUEZ RODRIGUEZ</t>
  </si>
  <si>
    <t>109217-28/03/2017</t>
  </si>
  <si>
    <t xml:space="preserve">SANDRA LORENA GIRON VARGAS CLAUDIA MILENA CUELLAR SEGURA- </t>
  </si>
  <si>
    <t>DIRECCION DE EPIDEMIOLOGIA Y DEMOGRAFIA-COORDINADORA GRUPO VIGILANCIA EN SALUD PUBLICA</t>
  </si>
  <si>
    <t>SANDRA IDALID CEDIEL PEREZ</t>
  </si>
  <si>
    <t>Prestación de servicios profesionales al Ministerio para apoyar la administración, mantenimiento y actualización de la muestra maestra así como la elaboración de diseños y marcos muestrales para las encuestas e investigaciones en salud que se adelanten en la institución.</t>
  </si>
  <si>
    <t>V.2018 $43.107.750</t>
  </si>
  <si>
    <t>104517-17/03/2017</t>
  </si>
  <si>
    <t>LUIS CARLOS FORERO BALLESTEROS</t>
  </si>
  <si>
    <t>Prestación de servicios profesionales al Ministerio para apoyar la actualización y el seguimiento del Sistema Nacional de Estudios y Encuestas Poblacionales para Salud y la ejecución técnica de otras  encuestas por muestreo, estudios e investigaciones en salud que se adelanten en el Ministerio. ALCANCE DEL OBJETO: Apoyar la gestión en el desarrollo de actividades de las encuestas por muestreo, estudios e investigaciones poblacionales a través de la elaboración de análisis primarios y secundarios, resúmenes de política que enriquezcan el monitoreo y evaluación de la política pública en salud dispuestos a través de los observatorios, partiendo de los principales resultados de las encuestas y estudios de población en salud en el marco de la Agenda programática del Sistema Nacional de Encuestas y estudios poblacionales.</t>
  </si>
  <si>
    <t>V.2018 $42.500.000</t>
  </si>
  <si>
    <t>101917-17/03/2017</t>
  </si>
  <si>
    <t>ORGANIZACIÓN IBEROAMERICANA DE SEGURIDAD SOCIAL - OISS</t>
  </si>
  <si>
    <t xml:space="preserve">Aunar esfuerzos entre el MINISTERIO DE SALUD Y PROTECCIÓN SOCIAL y LA ORGANIZACIÓN IBEROAMERICANA DE SEGURIDAD SOCIAL - OISS, con el fin de contribuir al fortalecimiento de la cultura de seguridad social en salud, a través de desarrollos conceptuales e intervenciones pedagógicas con la ciudadanía y los diferentes agentes del Sistema General de Seguridad Social en Salud, que permitan promover actitudes favorables hacia el Sistema General de Seguridad Social en el marco de las competencias del Ministerio de Salud y Protección Social. ALCANCE DEL OBJETO: El proyecto consiste en atender las necesidades de articulación de las dos instituciones firmantes para dar alcance a los resultados arrojados en 2016 con el objetivo de consolidar una cultura de seguridad social en el contexto del ejercicio de los derechos, el cumplimiento de los deberes y el uso racional de los recursos, en un marco de transparencia, apropiación ciudadana y legitimidad social. </t>
  </si>
  <si>
    <t>30% 40% 30%</t>
  </si>
  <si>
    <t>APORTE MSPS $520.000.000  APORTE OISS $163.000.000</t>
  </si>
  <si>
    <t>143917-22/05/2017 -98117-09/03/2017-144917-26/05/2017-144417-22/05/2017</t>
  </si>
  <si>
    <t>VICEMINISTRO DE PROTECCIÓN SOCIAL</t>
  </si>
  <si>
    <t xml:space="preserve">GIOVANNI CORTES SERRANO </t>
  </si>
  <si>
    <t>ASESOR DESPACHO VICEMINISTRO</t>
  </si>
  <si>
    <t>ADRIANA CUELLAR VARGAS</t>
  </si>
  <si>
    <t>Prestación de Servicios Profesionales de apoyo al Ministerio de Salud y Protección Social, en los procesos relacionados con la implementación de las reglas de validación requeridas para garantizar la calidad en el seguimiento de tecnologías en salud. El apoyo que requiere esta Dirección en los procesos relacionados con la implementación de las reglas de validación aplicadas a la información reportada por las Empresas Promotoras de Salud es con el objetivo de garantizar la calidad de la información con la cual se adelantaran los estudios de seguimiento de tecnologías en salud (dispositivos, medicamentos, procedimientos), para el monitoreo de tecnologías en salud, el estudio de suficiencia de la unidad de pago por capitación para los regímenes contributivo y subsidiado, los estudios técnicos de San Andrés y Providencia y el desarrollo del manual tarifario.</t>
  </si>
  <si>
    <t>V.2018 $45.084.130</t>
  </si>
  <si>
    <t>63017-17/01/2017</t>
  </si>
  <si>
    <t>DIRECCION DE REGULACION DE BENEFICIOS, COSTOS Y TARIFAS DEL ASEGURAMIENTO EN SALUD</t>
  </si>
  <si>
    <t>FELIX NATES SOLANO- AMANDA VEGA FIGUEROA</t>
  </si>
  <si>
    <t>DIRECCION DE REGULACION DE BENEFICIOS, COSTOS Y TARIFAS DEL ASEGURAMIENTO EN SALUD - SUBDIRECCION DE COSTOS Y TARIFAS DEL ASEGURAMIENTO EN SALUD</t>
  </si>
  <si>
    <t>GUIOVANNI ESTEBAN HURTADO CARDENAS</t>
  </si>
  <si>
    <t xml:space="preserve">Prestación de Servicios Profesionales de apoyo al Ministerio de Salud y Protección Social, en la aplicación de las metodologías para los cálculos necesarios y los ajustes del riesgo ex - ante y ex – post, en la definición de la Prima de Aseguramiento en Salud.  </t>
  </si>
  <si>
    <t>V.2018 $83.134.841</t>
  </si>
  <si>
    <t>65717-17/01/2017</t>
  </si>
  <si>
    <t>DANILO BONILLA MORALES</t>
  </si>
  <si>
    <t>Prestación de Servicios Profesionales de Apoyo al Ministerio en la generación de resultados financieros en el marco de la aplicación de la metodología para la determinación de los costos y tarifas.</t>
  </si>
  <si>
    <t>V.2018 $70.127.834</t>
  </si>
  <si>
    <t>62217-17/01/2017</t>
  </si>
  <si>
    <t>JUAN CARLOS LINARES CIFUENTES</t>
  </si>
  <si>
    <t>Prestación de Servicios Profesionales de Apoyo al Ministerio en los procesos relacionados con la implementación de las reglas de validación de los datos requeridos para realizar los análisis necesarios para el estudio de suficiencia de la prima aseguramiento.</t>
  </si>
  <si>
    <t>V.2018 $64.380.555</t>
  </si>
  <si>
    <t>63517-17/01/2017</t>
  </si>
  <si>
    <t>JUAN DAVID VERA FORERO</t>
  </si>
  <si>
    <t>Prestación de Servicios de apoyo al Ministerio en el manejo documental de la información reportada por los actores del Sistema General de Seguridad Social en Salud, que son insumo para la definición de los costos y tarifas.</t>
  </si>
  <si>
    <t>V.2018 $15.085.843</t>
  </si>
  <si>
    <t>62317-17/01/2017</t>
  </si>
  <si>
    <t>YOHANA PATRICIA GOMEZ DUARTE</t>
  </si>
  <si>
    <t>Prestación de Servicios Profesionales de Apoyo  al Ministerio apoyando la actualización de la clasificación única de procedimientos en salud y en el análisis de tecnologías  en salud relacionados con laboratorios clínicos para la ampliación y exclusiones del plan de beneficios.</t>
  </si>
  <si>
    <t>63717-17/01/2017</t>
  </si>
  <si>
    <t>FELIX NATES SOLANO- OLINDA GUTIERREZ ALVAREZ</t>
  </si>
  <si>
    <t>DIRECCION DE REGULACION DE BENEFICIOS, COSTOS Y TARIFAS DEL ASEGURAMIENTO EN SALUD- SUBDIRECCION DE BENEFICIOS EN ASEGURAMIENTO</t>
  </si>
  <si>
    <t>GUSTAVO ADOLFO RODRIGUEZ BENAVIDEZ</t>
  </si>
  <si>
    <t>Prestación de Servicios Profesionales de apoyo al Ministerio, en la aplicación de la metodología para calificar los procedimientos en salud en el marco del tarifario SOAT.</t>
  </si>
  <si>
    <t>V.2018 $75.298.895</t>
  </si>
  <si>
    <t>65317-17/01/2017</t>
  </si>
  <si>
    <t>DANIEL EDUARDO ALZATE GUTIERREZ</t>
  </si>
  <si>
    <t>Prestación de servicios profesionales de apoyo al  Ministerio de Salud y Protección Social  en el desarrollo y ejecución de los procesos de comunicación, pautas y divulgación para el procedimiento técnico-científico de las exclusiones  y ampliación progresiva del Plan de Beneficios.</t>
  </si>
  <si>
    <t>V.2018 $19.506.500</t>
  </si>
  <si>
    <t>64617-17/01/2017</t>
  </si>
  <si>
    <t>SERGIO ANTONIO LOPEZ CALVACHI</t>
  </si>
  <si>
    <t>Prestación de Servicios Profesionales al Ministerio apoyando en la aplicación de la metodología para la definición del cálculo de la suficiencia de la prima de aseguramiento en salud y la generación de resultados de descriptivas estadísticas.</t>
  </si>
  <si>
    <t>V.2018 $67.590.890</t>
  </si>
  <si>
    <t>63417-17/01/2017</t>
  </si>
  <si>
    <t>RUTH RINCON CASTIBLANCO</t>
  </si>
  <si>
    <t>Prestación de Servicios Profesionales al Ministerio apoyando  la generación de resultados de descriptivas estadísticas, en el marco de la aplicación de la metodología para el seguimiento y la definición  de los  valores  de las tecnologías en salud financiadas y no financiadas por la prima de aseguramiento en salud.</t>
  </si>
  <si>
    <t>V.2018 $65.622.224</t>
  </si>
  <si>
    <t>62717-17/01/2017</t>
  </si>
  <si>
    <t>JAZMIN ROCIO FIERRO OVALLE</t>
  </si>
  <si>
    <t>Prestación de servicios profesionales al Ministerio de Salud y Protección Social apoyando a los procesos administrativos que se requieran en los procesos de participación Ciudadana a cargo de la Dirección de Regulación de Beneficios, Costos y Tarifas del Aseguramiento en Salud.</t>
  </si>
  <si>
    <t>V.2018 $36.067.304</t>
  </si>
  <si>
    <t>64517-17/01/2017</t>
  </si>
  <si>
    <t>GENNY TORRES OVALLE</t>
  </si>
  <si>
    <t>Prestación de Servicios Profesionales de Apoyo al Ministerio en los procesos relacionados con la retroalimentación a los actores del sistema de acuerdo a las metodologías establecidas para garantizar la calidad de los datos para definición de los gastos de administración.</t>
  </si>
  <si>
    <t>V.2018  $64.380.555</t>
  </si>
  <si>
    <t>70216-29/01/2017</t>
  </si>
  <si>
    <t>WILSON MAYORGA MOGOLLON</t>
  </si>
  <si>
    <t>Prestación de Servicios Profesionales de apoyo al Ministerio en la aplicación de las metodologías y el cálculo para la determinación de la prima de aseguramiento y el seguimiento de los valores de las tecnologías en salud no financiadas.</t>
  </si>
  <si>
    <t>V.2018 $84.849.709</t>
  </si>
  <si>
    <t>65517-17/01/2017</t>
  </si>
  <si>
    <t>IMPORTACIONES Y SOLUCIONES DE INGENIERIA S.A.S.</t>
  </si>
  <si>
    <t>900989171-0</t>
  </si>
  <si>
    <t>REALIZAR LA ADQUISICIÓN DE REGISTRADORES DE DATOS DE TEMPERATURA INALÁMBRICOS E INTERFACE, PARA EL MONITOREO DURANTE EL TRANSPORTE DE VACUNAS.</t>
  </si>
  <si>
    <t>117017-19/04/2017</t>
  </si>
  <si>
    <t xml:space="preserve">SUBATOURS SAS </t>
  </si>
  <si>
    <t>800075003-6</t>
  </si>
  <si>
    <t>CONTRATO SUMINISTROS</t>
  </si>
  <si>
    <t>Suministro de tiquetes a nivel nacional e internacional</t>
  </si>
  <si>
    <t>MSPS $.2.029.577.410 -  UAEFNE $ 9.000.000</t>
  </si>
  <si>
    <t>V.2018 $678.730.000</t>
  </si>
  <si>
    <t>113617-04/04/2017-143017-18/05/2017-112317-03/04/2017-115317-06/04/2017-82517-21/02/2017-134517-04/05/2017-20217-04/01/2017-80217-13/02/2017-76217-09/02/2017-125017-25/04/2017-124417-25/04/2017-88517-03/03/2017-75417-06/02/2017-71417-24/01/2017-71517-24/01/2017-144817-25/05/2017-1717-18/05/2017-147417-07/06/2017- 2017-30/01/2017</t>
  </si>
  <si>
    <t>SUBDIRECCIÓN FINANCIERA</t>
  </si>
  <si>
    <t>MANUEL JOSE CANENCIO MAYA - ANDRES LOPEZ VELASCO</t>
  </si>
  <si>
    <t>SUBDIRECCIÓN FINANCIERA - UNIDAD ADMINISTRATIVA ESPECIAL FONDO NACIONAL DE ESTUPEFACIENTES</t>
  </si>
  <si>
    <t>ASOCIACIÓN DE AUTORIDADES TRADICIONALES MESA PERMANENTE DE TABAJO POR EL PUEBLO COFAN Y CABILDOS INDÍGENAS PERTENECIENTES A LOS PUEBLOS AWA, NASA, KICHWA, EMBERA CHAMI DEL MUNICIPIO DEL VALLE DE GUAMUEZ Y SAN MIGUEL</t>
  </si>
  <si>
    <t>846000514-3</t>
  </si>
  <si>
    <t>Aunar esfuerzos para la estructuración de formas del cuidado de la salud propios e interculturales para pueblos indígenas en el marco del SISPI. ALCANCE DEL OBJETO: Adelantar la actualización y ajuste del diagnóstico en salud propia del Pueblo COFÁN, en el marco de la primera fase del diseño del modelo de salud denominada contexto general del pueblo indígena COFÁN, establecido en la guía metodológica para la estructuración de contenidos e implementación del SISPI.</t>
  </si>
  <si>
    <t>40% 40% 20%</t>
  </si>
  <si>
    <t>APORTE MSPS $55.000.000  - APORTE COFAN ASOCIACIÓN  $5.000.000</t>
  </si>
  <si>
    <t>109617-28/03/2017</t>
  </si>
  <si>
    <t>OFICINA DE PROMOCIÓN SOCIAL</t>
  </si>
  <si>
    <t>JUAN PABLO CORREDOR PONGUTA- GINNA CARRIONI DENYER</t>
  </si>
  <si>
    <t>OFICINA DE PROMOCIÓN SOCIAL- GRUPO DE ASUNTOS ETNICOS</t>
  </si>
  <si>
    <t>JESUS ALERCIO ORTEGA BOLAÑOS</t>
  </si>
  <si>
    <t>Prestación de servicios profesionales de apoyo al  Ministerio de Salud y Protección Social,  en el desarrollo de análisis epidemiológicos requeridos como insumo para la definición de los costos y tarifas.</t>
  </si>
  <si>
    <t>V.20178 $48.482.779</t>
  </si>
  <si>
    <t>62917-17/01/2017</t>
  </si>
  <si>
    <t>MARIA VIANNEY MOTAVITA GARCIA</t>
  </si>
  <si>
    <t>Prestación de servicios profesionales de apoyo al Ministerio en el desarrollo de análisis epidemiológicos en el marco de las exclusiones y la ampliación progresiva del Plan de Beneficios.</t>
  </si>
  <si>
    <t>V.2018 $70.157.835</t>
  </si>
  <si>
    <t>65817-17/01/2017</t>
  </si>
  <si>
    <t>JACQUELINE ESPINOSA MARTINEZ</t>
  </si>
  <si>
    <t>Prestación de servicios profesionales de apoyo al Ministerio en la gestión del Centro Nacional de Enlace – CNE.</t>
  </si>
  <si>
    <t>V.2018 $ 39.375.000</t>
  </si>
  <si>
    <t>101717-17/03/2017</t>
  </si>
  <si>
    <t>AURA PATRICIA OROZCO FIGUEREDO</t>
  </si>
  <si>
    <t>Apoyar a la DROASRLP en la realización de pruebas funcionales, formulación y ejecución del plan de difusión y capacitación, y en la estrategia de puesta en producción del SAT, así como en actividades orientadas al uso, por parte de los afiliados, de la plataforma Web.</t>
  </si>
  <si>
    <t>144517-22/05/2017</t>
  </si>
  <si>
    <t>JOSE LUIS ORTIZ HOYOS</t>
  </si>
  <si>
    <t>ALEJANDRO GAVIRIA JARAMILLO</t>
  </si>
  <si>
    <t>Prestación de Servicios Profesionales de apoyo al Ministerio en la aplicación de la metodología para la determinación del gasto de administración.</t>
  </si>
  <si>
    <t>V.2018 $36.691.545</t>
  </si>
  <si>
    <t>65617-17/01/2017</t>
  </si>
  <si>
    <t>INDUSTRIAL 180 SAS</t>
  </si>
  <si>
    <t>900924609-5</t>
  </si>
  <si>
    <t>PTE POLIZA</t>
  </si>
  <si>
    <t>2 MESES</t>
  </si>
  <si>
    <t>Adquisición de elementos para el empaque de biológicos, medicamentos y demás insumos de uso en salud pública.</t>
  </si>
  <si>
    <t>UN UNICO PAGO</t>
  </si>
  <si>
    <t>88617-3/03/2017</t>
  </si>
  <si>
    <t>MARTHA RUBY NARVAEZ OTERO-    ALEXANDER OCHOA MANRIQUE</t>
  </si>
  <si>
    <t>JOSE ANDREY PUERTO SANCHEZ</t>
  </si>
  <si>
    <t>Brindar soporte informático al Ministerio de Salud y Protección Social en la gestión y uso de las aplicaciones relacionadas con prestación de servicios de salud.</t>
  </si>
  <si>
    <t>112517-3/04/2017</t>
  </si>
  <si>
    <t xml:space="preserve">JOSE FERNANDO ARIAS DUARTE </t>
  </si>
  <si>
    <t>MIGUEL ARTURO CRUZ TOVAR</t>
  </si>
  <si>
    <t>Prestación de servicios profesionales apoyando al Ministerio en la definición e implementación de los requerimientos técnicos asociados a las aplicaciones, registros y el Observatorio de Talento Humano en Salud siguiendo los lineamientos de la Oficina de Tecnologías de la Información y las Comunicaciones –OTIC.</t>
  </si>
  <si>
    <t>19417-04/01/2017</t>
  </si>
  <si>
    <t>LUIS CARLOS ORTIZ MONSALVE-RAFAEL BORDA RIVAS</t>
  </si>
  <si>
    <t>DIRECCION DE DESARROLLO DEL TALENTO HUMANO EN SALUD- GRUPO DE GESTION DEL CONOCIMIENTO Y LA INFORMACION EN TALENTO HUMANO EN SALUD</t>
  </si>
  <si>
    <t>CLAUDIA YOHANA CARVAJAL BAUTISTA</t>
  </si>
  <si>
    <t>Prestación de Servicios Profesionales al Ministerio de Salud y Protección Social, apoyando la generación de resultados de descriptivas estadísticas, en el marco de la aplicación de la metodología para la definición de la prima aseguramiento en el componente de gastos de administración.</t>
  </si>
  <si>
    <t>62617-17/01/2017</t>
  </si>
  <si>
    <t>FELIX NATES SOLANO</t>
  </si>
  <si>
    <t>DIANA CAROLINA LANCHEROS GARCIA</t>
  </si>
  <si>
    <t>Prestación de Servicios Profesionales de apoyo al Ministerio de Salud y Protección Social, en el desarrollo de las actividades para aplicar la metodología para definir las tarifas en el marco del tarifario SOAT.</t>
  </si>
  <si>
    <t>V.20178 $76.430.780</t>
  </si>
  <si>
    <t>65417-17/01/2017</t>
  </si>
  <si>
    <t>ORACLE COLOMBIA LTDA</t>
  </si>
  <si>
    <t>800103052-8</t>
  </si>
  <si>
    <t>ORDEN DE COMPRA</t>
  </si>
  <si>
    <t xml:space="preserve">Adquisición de Actualización y Soporte de Licenciamiento de Oracle. </t>
  </si>
  <si>
    <t>76317-10/02/2017</t>
  </si>
  <si>
    <t>LISANDRO PINZON CONTRERAS</t>
  </si>
  <si>
    <t>V.2018 $19.383.000</t>
  </si>
  <si>
    <t>58317-12/01/2017</t>
  </si>
  <si>
    <t>GRUPO DE COMUNICACIONES</t>
  </si>
  <si>
    <t>RICARDO AMORTEGUI GONZALEZ-  CARLOS ADOLFO GARCIA ADARVE</t>
  </si>
  <si>
    <t>ADRIANA LONDOÑO PAVA</t>
  </si>
  <si>
    <t>V.2018 $38.955.000</t>
  </si>
  <si>
    <t>59817-12/01/2017</t>
  </si>
  <si>
    <t>MARTHA LUCIA OSPINA GOMEZ</t>
  </si>
  <si>
    <t>V.2018 $55.204.800</t>
  </si>
  <si>
    <t>58817-12/01/2017</t>
  </si>
  <si>
    <t>HERMINSO RUIZ RUIZ</t>
  </si>
  <si>
    <t>59717-12/01/2017</t>
  </si>
  <si>
    <t>PAOLA ANDREA VIRACACHA FONSECA</t>
  </si>
  <si>
    <t>59517-12/01/2017</t>
  </si>
  <si>
    <t>RICARDO AMORTEGUI GONZALEZ-WILFRED CEDIEL MAHECHA</t>
  </si>
  <si>
    <t>NICOLAS GARZON LOZANO</t>
  </si>
  <si>
    <t>V.2018 $31.312.400</t>
  </si>
  <si>
    <t>59417-12/01/2017</t>
  </si>
  <si>
    <t>JORGE ENRIQUE BERNAL CASTAÑEDA</t>
  </si>
  <si>
    <t>59217-12/01/2017</t>
  </si>
  <si>
    <t>JHON JAIRO VELASCO MOSQUERA</t>
  </si>
  <si>
    <t>V.2018 $23.373.000</t>
  </si>
  <si>
    <t>60617-12/01/2017</t>
  </si>
  <si>
    <t>EDGAR FERNANDO MUNAR JIMENEZ</t>
  </si>
  <si>
    <t>PTE ARL POLIZA</t>
  </si>
  <si>
    <t>V.2018 $51.371.250</t>
  </si>
  <si>
    <t>99817-16/03/2017</t>
  </si>
  <si>
    <t>MARTHA CECILIA POVEDA RINCON</t>
  </si>
  <si>
    <t>75717-09/02/2017</t>
  </si>
  <si>
    <t>YENNIFER VIVIANA  CANO ISAZA</t>
  </si>
  <si>
    <t>V.2018 $58.395.400</t>
  </si>
  <si>
    <t>57917-12/01/2017</t>
  </si>
  <si>
    <t>HUGO ALEJANDRO AREVALO DILLON</t>
  </si>
  <si>
    <t>153317-06/07/2017</t>
  </si>
  <si>
    <t>WILSOM DURAN SILVA</t>
  </si>
  <si>
    <t>58717-12/01/2017</t>
  </si>
  <si>
    <t>MIRYAM ADRIANA REVELO CERON</t>
  </si>
  <si>
    <t>V.2018 $55.328.000</t>
  </si>
  <si>
    <t>114417-04/04/2017</t>
  </si>
  <si>
    <t>LUIS CARLOS ORTIZ MONSALVE- JOHN FRANCISCO ARIZA MONTOYA</t>
  </si>
  <si>
    <t>ASTRID BERENA HERRERA LOPEZ</t>
  </si>
  <si>
    <t>Prestación de servicios profesionales al Ministerio apoyando el proceso de actualización del Análisis de la Situación de Salud (ASIS) en los ámbitos nacional y subnacional y la realización de asistencia técnica a entidades territoriales en salud. ALCANCE DEL OBJETO: Apoyar en la construcción de documentos de ASIS para generar evidencia en salud pública que oriente la toma de decisiones en todos los niveles de gobierno, con fundamento en metodologías de análisis de desigualdades avanzadas y específicas para áreas pequeñas.</t>
  </si>
  <si>
    <t>V.2018 $39.690.000</t>
  </si>
  <si>
    <t>100917-17/03/2017</t>
  </si>
  <si>
    <t>CLAUDIA MARCELA MORENO SEGURA</t>
  </si>
  <si>
    <t>Prestación de servicios profesionales al Ministerio apoyando el proceso de actualización del Análisis de la Situación de Salud (ASIS) en los ámbitos nacional y subnacional y la realización de asistencia técnica a entidades territoriales en salud.  ALCANCE DEL OBJETO: Apoyar en la construcción de documentos de ASIS para generar evidencia en salud pública que oriente la toma de decisiones en todos los niveles de gobierno, con fundamento en metodologías de análisis de desigualdades avanzadas y específicas para áreas pequeñas; como aporte para el observatorio de desigualdades sociales en salud</t>
  </si>
  <si>
    <t>101017-17/03/2017</t>
  </si>
  <si>
    <t>ANGELA MARIA CATALAN GUTIERREZ</t>
  </si>
  <si>
    <t>Prestar servicios profesionales en Derecho al Ministerio de Salud y Protección Social apoyando el desarrollo de las actividades inherentes a su gestión contractual.</t>
  </si>
  <si>
    <t>V.2018 $56.287.749</t>
  </si>
  <si>
    <t>137117-116/05/2017</t>
  </si>
  <si>
    <t>GRUPO GESTIÓN CONTRACTUAL</t>
  </si>
  <si>
    <t>MARGARITA MARIA GIL GARZON</t>
  </si>
  <si>
    <t>GRUPO GESTION CONTRACTUAL</t>
  </si>
  <si>
    <t>MARIA ALEJANDRA MARTINEZ CARRILLO</t>
  </si>
  <si>
    <t>137317-16/05/2017</t>
  </si>
  <si>
    <t>JOHANA CAROLINA VERGARA OSPINA</t>
  </si>
  <si>
    <t>137717-16/05/2017</t>
  </si>
  <si>
    <t>NORMA MILENA RODRIGUEZ SUA</t>
  </si>
  <si>
    <t>V.2018 $60.695.600</t>
  </si>
  <si>
    <t>138117-16/05/2017</t>
  </si>
  <si>
    <t>IVONNE ANDREA ROCHA SOTELO</t>
  </si>
  <si>
    <t>138217-16/05/2017</t>
  </si>
  <si>
    <t xml:space="preserve">MARIA OLGA VALENCIA OSORIO </t>
  </si>
  <si>
    <t>V.2018 $58.733.381</t>
  </si>
  <si>
    <t>137417-16/05/2017</t>
  </si>
  <si>
    <t>BEATRIZ LUCIA MONTOYA OCHOA</t>
  </si>
  <si>
    <r>
      <t>Prestar servicios profesionales en derecho al Ministerio de Salud y Protección Social apoyando el desarrollo de las actividades inherentes a su gestión contractual</t>
    </r>
    <r>
      <rPr>
        <sz val="9"/>
        <color indexed="8"/>
        <rFont val="Arial Narrow"/>
        <family val="2"/>
      </rPr>
      <t>.</t>
    </r>
  </si>
  <si>
    <t>135817-09/05/2017</t>
  </si>
  <si>
    <t>GRUPO DE EJECUCIÓN Y LIQUIDACIÓN CONTRACTUAL</t>
  </si>
  <si>
    <t>NELSON ANDRES MEJIA NARVAEZ</t>
  </si>
  <si>
    <t>OSCAR AGUDELO FLOREZ</t>
  </si>
  <si>
    <t>137217-16/05/2017</t>
  </si>
  <si>
    <t>JENNY LILIANA SAENZ PARDO</t>
  </si>
  <si>
    <t>137617-16/05/2017</t>
  </si>
  <si>
    <t xml:space="preserve">JASMIN JULIETH CIRO CABRERA </t>
  </si>
  <si>
    <t>Prestar servicios profesionales en derecho al Ministerio de Salud y Protección Social apoyando el desarrollo de las actividades inherentes a su gestión contractual.</t>
  </si>
  <si>
    <t>V.2018 $25.970.000</t>
  </si>
  <si>
    <t>138017-16/05/2017</t>
  </si>
  <si>
    <t>LAURA FERNANDA GOMEZ RAMIREZ</t>
  </si>
  <si>
    <t>137817-16/05/2017</t>
  </si>
  <si>
    <t>CAROLINA FORERO HERNANDEZ</t>
  </si>
  <si>
    <t>137917-16/05/2017</t>
  </si>
  <si>
    <t>MARITZA ROCIO CIFUENTES ANGARITA</t>
  </si>
  <si>
    <t>137517-16/05/2017</t>
  </si>
  <si>
    <t>HARDY ALEXANDER LEON CHIRIVI</t>
  </si>
  <si>
    <t>V.2018 $66.982.421,31</t>
  </si>
  <si>
    <t>135717-09/05/2017</t>
  </si>
  <si>
    <t>YINETH LORENA CRUZ NIETO</t>
  </si>
  <si>
    <t>Prestar servicios profesionales para apoyar al Proceso Gestión de Contratación del Ministerio en la planificación, monitoreo y seguimiento de planes, procedimientos, informes, aplicación de metodologías, fortalecimiento de aplicativos y demás actividades relacionada con dicho proceso.</t>
  </si>
  <si>
    <t>V.2018 $24.556.000</t>
  </si>
  <si>
    <t>136317-09/05/2017</t>
  </si>
  <si>
    <t>JENNIFER ANDREA PADILLA TRIANA</t>
  </si>
  <si>
    <t>V.2018 $20.857.920</t>
  </si>
  <si>
    <t>136117-05/09/2017</t>
  </si>
  <si>
    <t>LUISA ADRIANA CELY RAMOS</t>
  </si>
  <si>
    <t>136217-09/05/2017</t>
  </si>
  <si>
    <t>NUBIA TATIANA RAMIREZ ORJUELA</t>
  </si>
  <si>
    <t>136017-09/05/2017</t>
  </si>
  <si>
    <t>LUZ MARINA TARQUINO MUNAR</t>
  </si>
  <si>
    <t>Prestar servicios de apoyo en las actividades transversales a cargo del Grupo de Ejecución y Liquidación contractual, así como en la aplicación y fortalecimiento de la iniciativa de certificaciones digitales de contratación del Ministerio.</t>
  </si>
  <si>
    <t>136517-09/05/2017</t>
  </si>
  <si>
    <t>ROSALBA ALVARADO VASQUEZ</t>
  </si>
  <si>
    <t>135917-09/05/2017</t>
  </si>
  <si>
    <t>JUAN CAMILO CHAVARRO MARIN</t>
  </si>
  <si>
    <t>Prestar asesoría y apoyo jurídico al Ministerio de Salud y Protección Social para el fortalecimiento de los procesos a cargo de la Subdirección Administrativa.</t>
  </si>
  <si>
    <t>V.2018 $57.319.500</t>
  </si>
  <si>
    <t>140017-16/05/2017</t>
  </si>
  <si>
    <t>SUBDIRECCION ADMINISTRATIVA</t>
  </si>
  <si>
    <t>ALFREDO NIVIA BOHORQUEZ</t>
  </si>
  <si>
    <r>
      <t>Prestar servicios de apoyo a la Subdirección Administrativa en el desarrollo de actividades para el cumplimiento de las metas estratégicas a su cargo</t>
    </r>
    <r>
      <rPr>
        <i/>
        <sz val="9"/>
        <color indexed="8"/>
        <rFont val="Arial Narrow"/>
        <family val="2"/>
      </rPr>
      <t>.</t>
    </r>
  </si>
  <si>
    <t>140217-16/05/2017</t>
  </si>
  <si>
    <t>CARLOS ANDRÉS DURAN CAMACHO</t>
  </si>
  <si>
    <r>
      <t>Prestar asesoría a la Secretaría General del Ministerio de Salud y Protección Social en los diferentes asuntos jurídicos y contractuales de su competencia</t>
    </r>
    <r>
      <rPr>
        <sz val="9"/>
        <color indexed="8"/>
        <rFont val="Arial Narrow"/>
        <family val="2"/>
      </rPr>
      <t>.</t>
    </r>
  </si>
  <si>
    <t>140817-18/05/2017</t>
  </si>
  <si>
    <t>GERARDO LUBIN BURGOS BERNAL</t>
  </si>
  <si>
    <t>Prestar asesoría y apoyo jurídico a la Secretaría General en los diferentes procesos administrativos que lidera la entidad.</t>
  </si>
  <si>
    <t>V.2018 $84.721.931</t>
  </si>
  <si>
    <t>140617-16/05/2017</t>
  </si>
  <si>
    <t>JAIRO ANDRES TAFUR MUÑOZ</t>
  </si>
  <si>
    <t>Prestar apoyo al Despacho del Ministro en el seguimiento, trámite y monitoreo de los proyectos de ley, acto legislativo, citaciones y debates de control político que cursan y se llevan a cabo en la Cámara de Representantes, así como el desarrollo de gestiones legislativas que demanda la relación entre el MINISTERIO y el Congreso. ALCANCE DEL OBJETO: Para el desarrollo de las actividades previstas en el presente contrato, el contratista deberá prestar sus servicios de seguimiento, trámite y monitoreo con especial énfasis en las actuaciones legislativas desarrolladas en la Cámara de Representantes.</t>
  </si>
  <si>
    <t>V.2018 $42.161.000</t>
  </si>
  <si>
    <t>141217-17/05/2017</t>
  </si>
  <si>
    <t>DESPACHO DE MINISTRO</t>
  </si>
  <si>
    <t>FERNANDO VASQUEZ SERNA</t>
  </si>
  <si>
    <t>ASESOR DESPACHO APOYO LEGISLATIVO</t>
  </si>
  <si>
    <t>ANDRES MAURICIO HERNANDEZ DIAZ</t>
  </si>
  <si>
    <t>Prestar apoyo al Despacho del Ministro en el seguimiento, trámite y monitoreo de los proyectos de ley, acto legislativo, citaciones y debates de control político que cursan y se llevan a cabo en la Cámara de Representantes, así como el desarrollo de gestiones legislativas que demanda la relación entre el MINISTERIO y el Senado. ALCANCE DEL OBJETO: Para el desarrollo de las actividades previstas en el presente contrato, el contratista deberá prestar sus servicios de seguimiento, trámite y monitoreo con especial énfasis en las actuaciones legislativas desarrolladas en el Senado de la República.</t>
  </si>
  <si>
    <t>141317-17/05/2017</t>
  </si>
  <si>
    <t>YULIANA ANDREA VALBUENA BEDOYA</t>
  </si>
  <si>
    <t>Prestación de servicios profesionales al Ministerio para apoyar técnicamente el proceso  de la caracterización de la población afiliada a las Administradoras de Riesgos Laborales (ARL).</t>
  </si>
  <si>
    <t>V.2018 $31.815.000</t>
  </si>
  <si>
    <t>105517-17/03/2017</t>
  </si>
  <si>
    <t>Apoyar el análisis, mejoramiento e implementación de las herramientas tecnológicas que soportan el proceso de gestión documental, los procesos del área de soporte informático, aplicativos no misionales y los sistemas de información del Ministerio.</t>
  </si>
  <si>
    <t>V.2018 $85.207.570</t>
  </si>
  <si>
    <t>140717-16/05/2017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</si>
</sst>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 numFmtId="180" formatCode="[$-240A]0.00"/>
    <numFmt numFmtId="183" formatCode="[$$-240A]\ #,##0.00"/>
  </numFmts>
  <fonts count="22"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indexed="8"/>
      <name val="Arial Narrow"/>
      <family val="2"/>
    </font>
    <font>
      <sz val="9"/>
      <color rgb="FF000000"/>
      <name val="Arial Narrow"/>
      <family val="2"/>
    </font>
    <font>
      <i/>
      <sz val="9"/>
      <color indexed="8"/>
      <name val="Arial Narrow"/>
      <family val="2"/>
    </font>
  </fonts>
  <fills count="18">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indexed="9"/>
        <bgColor indexed="64"/>
      </patternFill>
    </fill>
    <fill>
      <patternFill patternType="solid">
        <fgColor theme="0"/>
        <bgColor indexed="9"/>
      </patternFill>
    </fill>
    <fill>
      <patternFill patternType="solid">
        <fgColor indexed="9"/>
        <bgColor indexed="9"/>
      </patternFill>
    </fill>
    <fill>
      <patternFill patternType="solid">
        <fgColor theme="0"/>
        <bgColor indexed="49"/>
      </patternFill>
    </fill>
    <fill>
      <patternFill patternType="solid">
        <fgColor theme="0"/>
        <bgColor indexed="8"/>
      </patternFill>
    </fill>
    <fill>
      <patternFill patternType="solid">
        <fgColor indexed="9"/>
        <bgColor indexed="8"/>
      </patternFill>
    </fill>
    <fill>
      <patternFill patternType="solid">
        <fgColor indexed="9"/>
        <bgColor indexed="13"/>
      </patternFill>
    </fill>
    <fill>
      <patternFill patternType="solid">
        <fgColor indexed="65"/>
        <bgColor indexed="9"/>
      </patternFill>
    </fill>
    <fill>
      <patternFill patternType="solid">
        <fgColor theme="0"/>
        <bgColor indexed="13"/>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5">
    <xf numFmtId="0" fontId="0" fillId="0" borderId="0"/>
    <xf numFmtId="167" fontId="17" fillId="0" borderId="0"/>
    <xf numFmtId="0" fontId="18" fillId="0" borderId="0"/>
    <xf numFmtId="178" fontId="18" fillId="0" borderId="0"/>
    <xf numFmtId="179" fontId="18" fillId="0" borderId="0"/>
  </cellStyleXfs>
  <cellXfs count="304">
    <xf numFmtId="0" fontId="0" fillId="0" borderId="0" xfId="0"/>
    <xf numFmtId="0" fontId="0" fillId="3" borderId="0" xfId="0" applyFill="1"/>
    <xf numFmtId="0" fontId="0" fillId="0" borderId="0" xfId="0" applyAlignment="1">
      <alignment horizontal="center"/>
    </xf>
    <xf numFmtId="0" fontId="10" fillId="2" borderId="1"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2" borderId="3" xfId="0" applyFont="1" applyFill="1" applyBorder="1" applyAlignment="1">
      <alignment horizontal="left" vertical="center" wrapText="1"/>
    </xf>
    <xf numFmtId="165" fontId="14" fillId="6" borderId="4"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165" fontId="14" fillId="6" borderId="3"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12" xfId="0" applyFont="1" applyFill="1" applyBorder="1" applyAlignment="1">
      <alignment horizontal="center" vertical="center" wrapText="1"/>
    </xf>
    <xf numFmtId="165" fontId="10" fillId="7" borderId="1" xfId="0" applyNumberFormat="1" applyFont="1" applyFill="1" applyBorder="1" applyAlignment="1">
      <alignment horizontal="center" vertical="center" wrapText="1"/>
    </xf>
    <xf numFmtId="165" fontId="8" fillId="6" borderId="3" xfId="0" applyNumberFormat="1" applyFont="1" applyFill="1" applyBorder="1" applyAlignment="1">
      <alignment horizontal="center" vertical="center" wrapText="1"/>
    </xf>
    <xf numFmtId="165" fontId="10" fillId="6"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6" borderId="3" xfId="0" applyFont="1" applyFill="1" applyBorder="1" applyAlignment="1">
      <alignment horizontal="center" vertical="center" wrapText="1"/>
    </xf>
    <xf numFmtId="165" fontId="14" fillId="5" borderId="3" xfId="0" applyNumberFormat="1" applyFont="1" applyFill="1" applyBorder="1" applyAlignment="1">
      <alignment horizontal="center" vertical="center" wrapText="1"/>
    </xf>
    <xf numFmtId="0" fontId="10" fillId="4" borderId="3" xfId="0" applyFont="1" applyFill="1" applyBorder="1" applyAlignment="1">
      <alignment horizontal="left" vertical="center" wrapText="1"/>
    </xf>
    <xf numFmtId="165" fontId="10" fillId="4" borderId="3" xfId="0" applyNumberFormat="1" applyFont="1" applyFill="1" applyBorder="1" applyAlignment="1">
      <alignment horizontal="center" vertical="center" wrapText="1"/>
    </xf>
    <xf numFmtId="0" fontId="14" fillId="3" borderId="3"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0" fillId="0" borderId="0" xfId="0" applyAlignment="1">
      <alignment horizontal="left"/>
    </xf>
    <xf numFmtId="165"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14" fontId="9" fillId="0" borderId="1" xfId="0" applyNumberFormat="1" applyFont="1" applyFill="1" applyBorder="1" applyAlignment="1">
      <alignment horizontal="left" vertical="center" wrapText="1"/>
    </xf>
    <xf numFmtId="0" fontId="9" fillId="0" borderId="3" xfId="0" applyFont="1" applyBorder="1" applyAlignment="1">
      <alignment horizontal="left" vertical="center"/>
    </xf>
    <xf numFmtId="0" fontId="11" fillId="0" borderId="3" xfId="0" applyFont="1" applyBorder="1" applyAlignment="1">
      <alignment horizontal="left"/>
    </xf>
    <xf numFmtId="166" fontId="11" fillId="0" borderId="3" xfId="0" applyNumberFormat="1" applyFont="1" applyBorder="1" applyAlignment="1">
      <alignment horizontal="left"/>
    </xf>
    <xf numFmtId="166" fontId="9" fillId="2" borderId="4" xfId="0" applyNumberFormat="1" applyFont="1" applyFill="1" applyBorder="1" applyAlignment="1">
      <alignment horizontal="left" vertical="center" wrapText="1"/>
    </xf>
    <xf numFmtId="164" fontId="9" fillId="0" borderId="3" xfId="0" applyNumberFormat="1" applyFont="1" applyFill="1" applyBorder="1" applyAlignment="1">
      <alignment horizontal="left" vertical="center" wrapText="1"/>
    </xf>
    <xf numFmtId="167" fontId="9" fillId="3" borderId="3" xfId="0" applyNumberFormat="1" applyFont="1" applyFill="1" applyBorder="1" applyAlignment="1">
      <alignment horizontal="left" vertical="center" wrapText="1"/>
    </xf>
    <xf numFmtId="165" fontId="9" fillId="3" borderId="3" xfId="0" applyNumberFormat="1" applyFont="1" applyFill="1" applyBorder="1" applyAlignment="1">
      <alignment horizontal="left" vertical="center" wrapText="1"/>
    </xf>
    <xf numFmtId="14" fontId="9" fillId="3" borderId="3" xfId="0" applyNumberFormat="1" applyFont="1" applyFill="1" applyBorder="1" applyAlignment="1">
      <alignment horizontal="left" vertical="center" wrapText="1"/>
    </xf>
    <xf numFmtId="14" fontId="12" fillId="2" borderId="14" xfId="0" applyNumberFormat="1" applyFont="1" applyFill="1" applyBorder="1" applyAlignment="1" applyProtection="1">
      <alignment horizontal="left" vertical="center" wrapText="1"/>
      <protection locked="0"/>
    </xf>
    <xf numFmtId="0" fontId="9" fillId="0" borderId="3" xfId="0" applyFont="1" applyBorder="1" applyAlignment="1">
      <alignment horizontal="left" vertical="center" wrapText="1"/>
    </xf>
    <xf numFmtId="166" fontId="9" fillId="3" borderId="15" xfId="0" applyNumberFormat="1" applyFont="1" applyFill="1" applyBorder="1" applyAlignment="1">
      <alignment horizontal="left" vertical="center" wrapText="1"/>
    </xf>
    <xf numFmtId="166" fontId="9" fillId="4" borderId="3"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167" fontId="9" fillId="0" borderId="3" xfId="0" applyNumberFormat="1" applyFont="1" applyFill="1" applyBorder="1" applyAlignment="1">
      <alignment horizontal="left" vertical="center" wrapText="1"/>
    </xf>
    <xf numFmtId="173" fontId="9" fillId="0" borderId="1" xfId="0" applyNumberFormat="1" applyFont="1" applyFill="1" applyBorder="1" applyAlignment="1">
      <alignment horizontal="left" vertical="center" wrapText="1"/>
    </xf>
    <xf numFmtId="14" fontId="9" fillId="4" borderId="1" xfId="0" applyNumberFormat="1" applyFont="1" applyFill="1" applyBorder="1" applyAlignment="1">
      <alignment horizontal="left" vertical="center" wrapText="1"/>
    </xf>
    <xf numFmtId="0" fontId="9" fillId="0" borderId="3" xfId="0" applyFont="1" applyBorder="1" applyAlignment="1">
      <alignment horizontal="left" wrapText="1"/>
    </xf>
    <xf numFmtId="166" fontId="9" fillId="3" borderId="13" xfId="0" applyNumberFormat="1" applyFont="1" applyFill="1" applyBorder="1" applyAlignment="1">
      <alignment horizontal="left" vertical="center" wrapText="1"/>
    </xf>
    <xf numFmtId="168" fontId="9" fillId="0" borderId="3" xfId="0" applyNumberFormat="1" applyFont="1" applyBorder="1" applyAlignment="1">
      <alignment horizontal="left" wrapText="1"/>
    </xf>
    <xf numFmtId="166" fontId="9" fillId="3" borderId="4" xfId="0" applyNumberFormat="1" applyFont="1" applyFill="1" applyBorder="1" applyAlignment="1">
      <alignment horizontal="left" vertical="center" wrapText="1"/>
    </xf>
    <xf numFmtId="165" fontId="9" fillId="0" borderId="3"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166" fontId="9" fillId="2" borderId="3" xfId="0" applyNumberFormat="1" applyFont="1" applyFill="1" applyBorder="1" applyAlignment="1">
      <alignment horizontal="left" vertical="center" wrapText="1"/>
    </xf>
    <xf numFmtId="0" fontId="9" fillId="0" borderId="1" xfId="0" applyFont="1" applyBorder="1" applyAlignment="1">
      <alignment horizontal="left" vertical="center" wrapText="1"/>
    </xf>
    <xf numFmtId="166" fontId="9" fillId="2" borderId="12" xfId="0" applyNumberFormat="1" applyFont="1" applyFill="1" applyBorder="1" applyAlignment="1">
      <alignment horizontal="left" vertical="center" wrapText="1"/>
    </xf>
    <xf numFmtId="167" fontId="9" fillId="0" borderId="1" xfId="0" applyNumberFormat="1" applyFont="1" applyFill="1" applyBorder="1" applyAlignment="1">
      <alignment horizontal="left" vertical="center" wrapText="1"/>
    </xf>
    <xf numFmtId="14" fontId="13" fillId="4"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wrapText="1"/>
    </xf>
    <xf numFmtId="164" fontId="9" fillId="0" borderId="1" xfId="0" applyNumberFormat="1" applyFont="1" applyFill="1" applyBorder="1" applyAlignment="1">
      <alignment horizontal="left" vertical="center" wrapText="1"/>
    </xf>
    <xf numFmtId="167" fontId="9" fillId="0" borderId="1" xfId="0" applyNumberFormat="1" applyFont="1" applyBorder="1" applyAlignment="1">
      <alignment horizontal="left" vertical="center" wrapText="1"/>
    </xf>
    <xf numFmtId="164" fontId="9" fillId="0" borderId="1" xfId="0" applyNumberFormat="1" applyFont="1" applyBorder="1" applyAlignment="1">
      <alignment horizontal="left" vertical="center"/>
    </xf>
    <xf numFmtId="166" fontId="9" fillId="0" borderId="4" xfId="0" applyNumberFormat="1" applyFont="1" applyBorder="1" applyAlignment="1">
      <alignment horizontal="left" vertical="center"/>
    </xf>
    <xf numFmtId="0" fontId="9" fillId="0" borderId="1" xfId="0" applyFont="1" applyBorder="1" applyAlignment="1">
      <alignment horizontal="left" wrapText="1"/>
    </xf>
    <xf numFmtId="164" fontId="13" fillId="0" borderId="1"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4" fontId="13" fillId="2"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xf>
    <xf numFmtId="166" fontId="13" fillId="2" borderId="4"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176" fontId="9" fillId="0" borderId="3" xfId="0" applyNumberFormat="1" applyFont="1" applyFill="1" applyBorder="1" applyAlignment="1">
      <alignment horizontal="left" vertical="center" wrapText="1"/>
    </xf>
    <xf numFmtId="14" fontId="9" fillId="0" borderId="3" xfId="0" applyNumberFormat="1" applyFont="1" applyFill="1" applyBorder="1" applyAlignment="1">
      <alignment horizontal="left" vertical="center" wrapText="1"/>
    </xf>
    <xf numFmtId="0" fontId="13" fillId="0" borderId="3" xfId="0" applyFont="1" applyBorder="1" applyAlignment="1">
      <alignment horizontal="left" vertical="center" wrapText="1"/>
    </xf>
    <xf numFmtId="177" fontId="9" fillId="3" borderId="3" xfId="0" applyNumberFormat="1" applyFont="1" applyFill="1" applyBorder="1" applyAlignment="1">
      <alignment horizontal="left" vertical="center" wrapText="1"/>
    </xf>
    <xf numFmtId="169" fontId="9" fillId="0" borderId="3" xfId="0" applyNumberFormat="1" applyFont="1" applyBorder="1" applyAlignment="1">
      <alignment horizontal="left" vertical="center" wrapText="1"/>
    </xf>
    <xf numFmtId="165" fontId="9" fillId="0" borderId="3" xfId="0" applyNumberFormat="1" applyFont="1" applyBorder="1" applyAlignment="1">
      <alignment horizontal="left" vertical="center" wrapText="1"/>
    </xf>
    <xf numFmtId="166" fontId="9" fillId="0" borderId="6" xfId="0" applyNumberFormat="1" applyFont="1" applyBorder="1" applyAlignment="1">
      <alignment horizontal="left" vertical="center" wrapText="1"/>
    </xf>
    <xf numFmtId="0" fontId="9" fillId="0" borderId="13" xfId="0" applyFont="1" applyBorder="1" applyAlignment="1">
      <alignment horizontal="left" vertical="center" wrapText="1"/>
    </xf>
    <xf numFmtId="14" fontId="13" fillId="2" borderId="5" xfId="0" applyNumberFormat="1" applyFont="1" applyFill="1" applyBorder="1" applyAlignment="1" applyProtection="1">
      <alignment horizontal="left" vertical="center" wrapText="1"/>
      <protection locked="0"/>
    </xf>
    <xf numFmtId="166" fontId="13" fillId="2" borderId="13" xfId="0" applyNumberFormat="1" applyFont="1" applyFill="1" applyBorder="1" applyAlignment="1">
      <alignment horizontal="left" vertical="center" wrapText="1"/>
    </xf>
    <xf numFmtId="0" fontId="13" fillId="0" borderId="13" xfId="0" applyFont="1" applyFill="1" applyBorder="1" applyAlignment="1">
      <alignment horizontal="left" vertical="center" wrapText="1"/>
    </xf>
    <xf numFmtId="14" fontId="12" fillId="2" borderId="3" xfId="0" applyNumberFormat="1" applyFont="1" applyFill="1" applyBorder="1" applyAlignment="1" applyProtection="1">
      <alignment horizontal="left" vertical="center" wrapText="1"/>
      <protection locked="0"/>
    </xf>
    <xf numFmtId="0" fontId="9" fillId="0" borderId="15" xfId="0" applyFont="1" applyBorder="1" applyAlignment="1">
      <alignment horizontal="left" vertical="center" wrapText="1"/>
    </xf>
    <xf numFmtId="164" fontId="9" fillId="0" borderId="2" xfId="0" applyNumberFormat="1" applyFont="1" applyFill="1" applyBorder="1" applyAlignment="1">
      <alignment horizontal="left" vertical="center" wrapText="1"/>
    </xf>
    <xf numFmtId="167" fontId="9" fillId="0" borderId="4" xfId="0" applyNumberFormat="1" applyFont="1" applyFill="1" applyBorder="1" applyAlignment="1">
      <alignment horizontal="left" vertical="center" wrapText="1"/>
    </xf>
    <xf numFmtId="14" fontId="9" fillId="4" borderId="7" xfId="0" applyNumberFormat="1" applyFont="1" applyFill="1" applyBorder="1" applyAlignment="1">
      <alignment horizontal="left" vertical="center" wrapText="1"/>
    </xf>
    <xf numFmtId="14" fontId="9" fillId="0" borderId="7" xfId="0" applyNumberFormat="1" applyFont="1" applyFill="1" applyBorder="1" applyAlignment="1">
      <alignment horizontal="left" vertical="center" wrapText="1"/>
    </xf>
    <xf numFmtId="0" fontId="12" fillId="0" borderId="7" xfId="0" applyFont="1" applyBorder="1" applyAlignment="1">
      <alignment horizontal="left" vertical="center" wrapText="1"/>
    </xf>
    <xf numFmtId="166" fontId="9" fillId="2" borderId="11" xfId="0" applyNumberFormat="1" applyFont="1" applyFill="1" applyBorder="1" applyAlignment="1">
      <alignment horizontal="left" vertical="center" wrapText="1"/>
    </xf>
    <xf numFmtId="170" fontId="9" fillId="0" borderId="1" xfId="0" applyNumberFormat="1" applyFont="1" applyFill="1" applyBorder="1" applyAlignment="1">
      <alignment horizontal="left" vertical="center" wrapText="1"/>
    </xf>
    <xf numFmtId="167" fontId="9" fillId="0" borderId="2" xfId="0" applyNumberFormat="1" applyFont="1" applyFill="1" applyBorder="1" applyAlignment="1">
      <alignment horizontal="left" vertical="center" wrapText="1"/>
    </xf>
    <xf numFmtId="166" fontId="9" fillId="2" borderId="1" xfId="0" applyNumberFormat="1" applyFont="1" applyFill="1" applyBorder="1" applyAlignment="1">
      <alignment horizontal="left" vertical="center" wrapText="1"/>
    </xf>
    <xf numFmtId="0" fontId="9" fillId="0" borderId="5" xfId="0" applyFont="1" applyFill="1" applyBorder="1" applyAlignment="1">
      <alignment horizontal="left" vertical="center" wrapText="1"/>
    </xf>
    <xf numFmtId="166" fontId="9" fillId="2" borderId="5" xfId="0" applyNumberFormat="1" applyFont="1" applyFill="1" applyBorder="1" applyAlignment="1">
      <alignment horizontal="left" vertical="center" wrapText="1"/>
    </xf>
    <xf numFmtId="171" fontId="9" fillId="2" borderId="1" xfId="0" applyNumberFormat="1" applyFont="1" applyFill="1" applyBorder="1" applyAlignment="1">
      <alignment horizontal="left" vertical="center" wrapText="1"/>
    </xf>
    <xf numFmtId="164" fontId="9" fillId="0" borderId="6" xfId="0" applyNumberFormat="1" applyFont="1" applyFill="1" applyBorder="1" applyAlignment="1">
      <alignment horizontal="left" vertical="center" wrapText="1"/>
    </xf>
    <xf numFmtId="165" fontId="9" fillId="0" borderId="12" xfId="0" applyNumberFormat="1" applyFont="1" applyBorder="1" applyAlignment="1">
      <alignment horizontal="left" vertical="center" wrapText="1"/>
    </xf>
    <xf numFmtId="14" fontId="9" fillId="2" borderId="3" xfId="0" applyNumberFormat="1" applyFont="1" applyFill="1" applyBorder="1" applyAlignment="1">
      <alignment horizontal="left" vertical="center" wrapText="1"/>
    </xf>
    <xf numFmtId="166" fontId="9" fillId="0" borderId="3" xfId="0" applyNumberFormat="1" applyFont="1" applyFill="1" applyBorder="1" applyAlignment="1">
      <alignment horizontal="left" vertical="center" wrapText="1"/>
    </xf>
    <xf numFmtId="166" fontId="9" fillId="0" borderId="12" xfId="0" applyNumberFormat="1" applyFont="1" applyFill="1" applyBorder="1" applyAlignment="1">
      <alignment horizontal="left" vertical="center" wrapText="1"/>
    </xf>
    <xf numFmtId="164" fontId="9" fillId="2" borderId="2" xfId="0" applyNumberFormat="1" applyFont="1" applyFill="1" applyBorder="1" applyAlignment="1">
      <alignment horizontal="left" vertical="center" wrapText="1"/>
    </xf>
    <xf numFmtId="165" fontId="9" fillId="0" borderId="4" xfId="0" applyNumberFormat="1" applyFont="1" applyFill="1" applyBorder="1" applyAlignment="1">
      <alignment horizontal="left" vertical="center" wrapText="1"/>
    </xf>
    <xf numFmtId="167" fontId="16" fillId="0" borderId="8" xfId="0" applyNumberFormat="1" applyFont="1" applyBorder="1" applyAlignment="1">
      <alignment horizontal="left" vertical="center" wrapText="1"/>
    </xf>
    <xf numFmtId="164" fontId="13" fillId="0" borderId="6" xfId="0" applyNumberFormat="1" applyFont="1" applyFill="1" applyBorder="1" applyAlignment="1">
      <alignment horizontal="left" vertical="center" wrapText="1"/>
    </xf>
    <xf numFmtId="165" fontId="9" fillId="0" borderId="12" xfId="0" applyNumberFormat="1" applyFont="1" applyFill="1" applyBorder="1" applyAlignment="1">
      <alignment horizontal="left" vertical="center" wrapText="1"/>
    </xf>
    <xf numFmtId="14" fontId="9" fillId="4" borderId="3" xfId="0" applyNumberFormat="1" applyFont="1" applyFill="1" applyBorder="1" applyAlignment="1">
      <alignment horizontal="left" vertical="center" wrapText="1"/>
    </xf>
    <xf numFmtId="0" fontId="9" fillId="0" borderId="3" xfId="0" applyFont="1" applyBorder="1" applyAlignment="1">
      <alignment horizontal="left"/>
    </xf>
    <xf numFmtId="166" fontId="9" fillId="3" borderId="3" xfId="0" applyNumberFormat="1" applyFont="1" applyFill="1" applyBorder="1" applyAlignment="1">
      <alignment horizontal="left" vertical="center" wrapText="1"/>
    </xf>
    <xf numFmtId="169" fontId="9" fillId="3" borderId="3" xfId="0" applyNumberFormat="1" applyFont="1" applyFill="1" applyBorder="1" applyAlignment="1">
      <alignment horizontal="left" vertical="center" wrapText="1"/>
    </xf>
    <xf numFmtId="173" fontId="9" fillId="4" borderId="3" xfId="0" applyNumberFormat="1" applyFont="1" applyFill="1" applyBorder="1" applyAlignment="1">
      <alignment horizontal="left" vertical="center" wrapText="1"/>
    </xf>
    <xf numFmtId="14" fontId="12" fillId="4" borderId="3" xfId="0" applyNumberFormat="1" applyFont="1" applyFill="1" applyBorder="1" applyAlignment="1" applyProtection="1">
      <alignment horizontal="left" vertical="center" wrapText="1"/>
      <protection locked="0"/>
    </xf>
    <xf numFmtId="0" fontId="9" fillId="3" borderId="3" xfId="0" applyFont="1" applyFill="1" applyBorder="1" applyAlignment="1">
      <alignment horizontal="left"/>
    </xf>
    <xf numFmtId="0" fontId="17" fillId="0" borderId="4" xfId="0" applyFont="1" applyBorder="1" applyAlignment="1">
      <alignment horizontal="left" vertical="center"/>
    </xf>
    <xf numFmtId="0" fontId="11" fillId="0" borderId="1"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left" wrapText="1"/>
    </xf>
    <xf numFmtId="170" fontId="9" fillId="0" borderId="3" xfId="0" applyNumberFormat="1" applyFont="1" applyFill="1" applyBorder="1" applyAlignment="1">
      <alignment horizontal="left" vertical="center" wrapText="1"/>
    </xf>
    <xf numFmtId="164" fontId="9" fillId="0" borderId="9" xfId="0" applyNumberFormat="1" applyFont="1" applyFill="1" applyBorder="1" applyAlignment="1">
      <alignment horizontal="left" vertical="center" wrapText="1"/>
    </xf>
    <xf numFmtId="164" fontId="9" fillId="0" borderId="8" xfId="0" applyNumberFormat="1" applyFont="1" applyFill="1" applyBorder="1" applyAlignment="1">
      <alignment horizontal="left" vertical="center" wrapText="1"/>
    </xf>
    <xf numFmtId="166" fontId="9" fillId="0" borderId="5" xfId="0" applyNumberFormat="1" applyFont="1" applyFill="1" applyBorder="1" applyAlignment="1">
      <alignment horizontal="left" vertical="center" wrapText="1"/>
    </xf>
    <xf numFmtId="167" fontId="9" fillId="0" borderId="5" xfId="1" applyFont="1" applyFill="1" applyBorder="1" applyAlignment="1">
      <alignment horizontal="left" vertical="center" wrapText="1"/>
    </xf>
    <xf numFmtId="166" fontId="11" fillId="0" borderId="10" xfId="0" applyNumberFormat="1" applyFont="1" applyBorder="1" applyAlignment="1">
      <alignment horizontal="left"/>
    </xf>
    <xf numFmtId="0" fontId="17" fillId="0" borderId="10" xfId="0" applyFont="1" applyBorder="1" applyAlignment="1">
      <alignment horizontal="left" wrapText="1"/>
    </xf>
    <xf numFmtId="170" fontId="9" fillId="0" borderId="16" xfId="0" applyNumberFormat="1" applyFont="1" applyFill="1" applyBorder="1" applyAlignment="1">
      <alignment horizontal="left" vertical="center" wrapText="1"/>
    </xf>
    <xf numFmtId="164" fontId="9" fillId="0" borderId="12" xfId="0" applyNumberFormat="1" applyFont="1" applyBorder="1" applyAlignment="1">
      <alignment horizontal="left" vertical="center" wrapText="1"/>
    </xf>
    <xf numFmtId="0" fontId="11" fillId="0" borderId="3" xfId="0" applyFont="1" applyBorder="1" applyAlignment="1">
      <alignment horizontal="left" vertical="center"/>
    </xf>
    <xf numFmtId="164" fontId="9" fillId="0" borderId="3" xfId="0" applyNumberFormat="1" applyFont="1" applyBorder="1" applyAlignment="1">
      <alignment horizontal="left" vertical="center" wrapText="1"/>
    </xf>
    <xf numFmtId="0" fontId="9" fillId="2" borderId="3" xfId="0" applyFont="1" applyFill="1" applyBorder="1" applyAlignment="1">
      <alignment horizontal="left" vertical="center" wrapText="1"/>
    </xf>
    <xf numFmtId="167" fontId="9" fillId="2" borderId="3" xfId="1" applyFont="1" applyFill="1" applyBorder="1" applyAlignment="1">
      <alignment horizontal="left" vertical="center" wrapText="1"/>
    </xf>
    <xf numFmtId="0" fontId="7" fillId="0" borderId="0" xfId="0" applyFont="1" applyAlignment="1">
      <alignment horizontal="left"/>
    </xf>
    <xf numFmtId="0" fontId="0" fillId="3" borderId="0" xfId="0" applyFill="1" applyAlignment="1">
      <alignment horizontal="center"/>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8" fillId="3" borderId="17" xfId="0" applyFont="1" applyFill="1" applyBorder="1" applyAlignment="1">
      <alignment horizontal="center" vertical="center" wrapText="1"/>
    </xf>
    <xf numFmtId="14" fontId="9" fillId="0" borderId="17" xfId="0" applyNumberFormat="1" applyFont="1" applyBorder="1" applyAlignment="1">
      <alignment horizontal="left" vertical="center" wrapText="1"/>
    </xf>
    <xf numFmtId="0" fontId="10" fillId="2" borderId="7" xfId="0" applyFont="1" applyFill="1" applyBorder="1" applyAlignment="1">
      <alignment horizontal="left" vertical="center" wrapText="1"/>
    </xf>
    <xf numFmtId="165" fontId="9" fillId="0" borderId="7" xfId="0" applyNumberFormat="1" applyFont="1" applyFill="1" applyBorder="1" applyAlignment="1">
      <alignment horizontal="left" vertical="center" wrapText="1"/>
    </xf>
    <xf numFmtId="0" fontId="9" fillId="0" borderId="7" xfId="0" applyFont="1" applyFill="1" applyBorder="1" applyAlignment="1">
      <alignment horizontal="left" vertical="center" wrapText="1"/>
    </xf>
    <xf numFmtId="14" fontId="9" fillId="3" borderId="7" xfId="0" applyNumberFormat="1" applyFont="1" applyFill="1" applyBorder="1" applyAlignment="1">
      <alignment horizontal="left" vertical="center" wrapText="1"/>
    </xf>
    <xf numFmtId="0" fontId="9" fillId="0" borderId="17" xfId="0" applyFont="1" applyBorder="1" applyAlignment="1">
      <alignment horizontal="left" vertical="center"/>
    </xf>
    <xf numFmtId="166" fontId="9" fillId="2" borderId="18" xfId="0" applyNumberFormat="1" applyFont="1" applyFill="1" applyBorder="1" applyAlignment="1">
      <alignment horizontal="left" vertical="center" wrapText="1"/>
    </xf>
    <xf numFmtId="0" fontId="11" fillId="0" borderId="17" xfId="0" applyFont="1" applyBorder="1" applyAlignment="1">
      <alignment horizontal="left"/>
    </xf>
    <xf numFmtId="166" fontId="11"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5"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4" fontId="4" fillId="3" borderId="3" xfId="0" applyNumberFormat="1" applyFont="1" applyFill="1" applyBorder="1" applyAlignment="1">
      <alignment horizontal="left" vertical="center" wrapText="1"/>
    </xf>
    <xf numFmtId="0" fontId="0" fillId="0" borderId="0" xfId="0" applyAlignment="1">
      <alignment horizontal="center" vertical="center"/>
    </xf>
    <xf numFmtId="0" fontId="7" fillId="0" borderId="0" xfId="0" applyFont="1"/>
    <xf numFmtId="165" fontId="3" fillId="0" borderId="3" xfId="0" applyNumberFormat="1" applyFont="1" applyBorder="1" applyAlignment="1">
      <alignment horizontal="left" wrapText="1"/>
    </xf>
    <xf numFmtId="166" fontId="3" fillId="0" borderId="3" xfId="0" applyNumberFormat="1" applyFont="1" applyBorder="1" applyAlignment="1">
      <alignment horizontal="left" wrapText="1"/>
    </xf>
    <xf numFmtId="0" fontId="3" fillId="0" borderId="3" xfId="0" applyFont="1" applyBorder="1" applyAlignment="1">
      <alignment horizontal="left" wrapText="1"/>
    </xf>
    <xf numFmtId="165" fontId="3" fillId="0" borderId="3" xfId="2" applyNumberFormat="1" applyFont="1" applyFill="1" applyBorder="1" applyAlignment="1">
      <alignment horizontal="left" wrapText="1"/>
    </xf>
    <xf numFmtId="0" fontId="3" fillId="0" borderId="3" xfId="2" applyFont="1" applyBorder="1" applyAlignment="1">
      <alignment horizontal="left" wrapText="1"/>
    </xf>
    <xf numFmtId="0" fontId="2" fillId="0" borderId="3" xfId="0" applyFont="1" applyBorder="1" applyAlignment="1">
      <alignment wrapText="1"/>
    </xf>
    <xf numFmtId="166" fontId="3" fillId="0" borderId="3" xfId="2" applyNumberFormat="1" applyFont="1" applyFill="1" applyBorder="1" applyAlignment="1">
      <alignment horizontal="left" wrapText="1"/>
    </xf>
    <xf numFmtId="0" fontId="3" fillId="0" borderId="3" xfId="0" applyFont="1" applyFill="1" applyBorder="1" applyAlignment="1">
      <alignment horizontal="left" wrapText="1"/>
    </xf>
    <xf numFmtId="0" fontId="3" fillId="0" borderId="3" xfId="2" applyFont="1" applyFill="1" applyBorder="1" applyAlignment="1">
      <alignment horizontal="left" wrapText="1"/>
    </xf>
    <xf numFmtId="166" fontId="3" fillId="9" borderId="3" xfId="0" applyNumberFormat="1" applyFont="1" applyFill="1" applyBorder="1" applyAlignment="1">
      <alignment horizontal="left" wrapText="1"/>
    </xf>
    <xf numFmtId="165" fontId="1" fillId="12" borderId="3" xfId="0" applyNumberFormat="1" applyFont="1" applyFill="1" applyBorder="1" applyAlignment="1">
      <alignment horizontal="center" wrapText="1"/>
    </xf>
    <xf numFmtId="0" fontId="1" fillId="3" borderId="3" xfId="0" applyFont="1" applyFill="1" applyBorder="1" applyAlignment="1">
      <alignment horizontal="center" wrapText="1"/>
    </xf>
    <xf numFmtId="14" fontId="3" fillId="9" borderId="3" xfId="0" applyNumberFormat="1" applyFont="1" applyFill="1" applyBorder="1" applyAlignment="1">
      <alignment horizontal="left" wrapText="1"/>
    </xf>
    <xf numFmtId="0" fontId="1" fillId="11" borderId="3" xfId="0" applyFont="1" applyFill="1" applyBorder="1" applyAlignment="1">
      <alignment horizontal="left" wrapText="1"/>
    </xf>
    <xf numFmtId="165" fontId="3" fillId="9" borderId="3" xfId="0" applyNumberFormat="1" applyFont="1" applyFill="1" applyBorder="1" applyAlignment="1">
      <alignment horizontal="left" wrapText="1"/>
    </xf>
    <xf numFmtId="0" fontId="3" fillId="9" borderId="3" xfId="0" applyFont="1" applyFill="1" applyBorder="1" applyAlignment="1">
      <alignment horizontal="left" wrapText="1"/>
    </xf>
    <xf numFmtId="166" fontId="3" fillId="11" borderId="3" xfId="0" applyNumberFormat="1" applyFont="1" applyFill="1" applyBorder="1" applyAlignment="1">
      <alignment horizontal="left" wrapText="1"/>
    </xf>
    <xf numFmtId="172" fontId="3" fillId="9" borderId="3" xfId="0" applyNumberFormat="1" applyFont="1" applyFill="1" applyBorder="1" applyAlignment="1">
      <alignment horizontal="left" wrapText="1"/>
    </xf>
    <xf numFmtId="172" fontId="3" fillId="11" borderId="3" xfId="0" applyNumberFormat="1" applyFont="1" applyFill="1" applyBorder="1" applyAlignment="1">
      <alignment horizontal="left" wrapText="1"/>
    </xf>
    <xf numFmtId="0" fontId="3" fillId="11" borderId="3" xfId="0" applyFont="1" applyFill="1" applyBorder="1" applyAlignment="1">
      <alignment horizontal="left" wrapText="1"/>
    </xf>
    <xf numFmtId="14" fontId="3" fillId="11" borderId="3" xfId="0" applyNumberFormat="1" applyFont="1" applyFill="1" applyBorder="1" applyAlignment="1">
      <alignment horizontal="left" wrapText="1"/>
    </xf>
    <xf numFmtId="0" fontId="1" fillId="9" borderId="3" xfId="0" applyFont="1" applyFill="1" applyBorder="1" applyAlignment="1">
      <alignment horizontal="left" wrapText="1"/>
    </xf>
    <xf numFmtId="14" fontId="3" fillId="14" borderId="3" xfId="0" applyNumberFormat="1" applyFont="1" applyFill="1" applyBorder="1" applyAlignment="1">
      <alignment horizontal="left" wrapText="1"/>
    </xf>
    <xf numFmtId="0" fontId="19" fillId="0" borderId="3" xfId="0" applyFont="1" applyBorder="1" applyAlignment="1">
      <alignment horizontal="left" vertical="center" wrapText="1"/>
    </xf>
    <xf numFmtId="167" fontId="3" fillId="9" borderId="3" xfId="0" applyNumberFormat="1" applyFont="1" applyFill="1" applyBorder="1" applyAlignment="1">
      <alignment horizontal="left" wrapText="1"/>
    </xf>
    <xf numFmtId="180" fontId="3" fillId="9" borderId="3" xfId="0" applyNumberFormat="1" applyFont="1" applyFill="1" applyBorder="1" applyAlignment="1">
      <alignment horizontal="left" wrapText="1"/>
    </xf>
    <xf numFmtId="164" fontId="3" fillId="11" borderId="3" xfId="0" applyNumberFormat="1" applyFont="1" applyFill="1" applyBorder="1" applyAlignment="1">
      <alignment horizontal="left" wrapText="1"/>
    </xf>
    <xf numFmtId="0" fontId="1" fillId="11" borderId="3" xfId="2" applyFont="1" applyFill="1" applyBorder="1" applyAlignment="1">
      <alignment horizontal="left" wrapText="1"/>
    </xf>
    <xf numFmtId="166" fontId="3" fillId="11" borderId="3" xfId="2" applyNumberFormat="1" applyFont="1" applyFill="1" applyBorder="1" applyAlignment="1">
      <alignment horizontal="left" wrapText="1"/>
    </xf>
    <xf numFmtId="0" fontId="3" fillId="11" borderId="3" xfId="2" applyFont="1" applyFill="1" applyBorder="1" applyAlignment="1">
      <alignment horizontal="left" wrapText="1"/>
    </xf>
    <xf numFmtId="172" fontId="3" fillId="11" borderId="3" xfId="2" applyNumberFormat="1" applyFont="1" applyFill="1" applyBorder="1" applyAlignment="1">
      <alignment horizontal="left" wrapText="1"/>
    </xf>
    <xf numFmtId="166" fontId="3" fillId="9" borderId="3" xfId="2" applyNumberFormat="1" applyFont="1" applyFill="1" applyBorder="1" applyAlignment="1">
      <alignment horizontal="left" wrapText="1"/>
    </xf>
    <xf numFmtId="0" fontId="3" fillId="9" borderId="3" xfId="2" applyFont="1" applyFill="1" applyBorder="1" applyAlignment="1">
      <alignment horizontal="left" wrapText="1"/>
    </xf>
    <xf numFmtId="0" fontId="3" fillId="11" borderId="3" xfId="0" applyFont="1" applyFill="1" applyBorder="1" applyAlignment="1">
      <alignment horizontal="left" vertical="center" wrapText="1"/>
    </xf>
    <xf numFmtId="164" fontId="3" fillId="11" borderId="3" xfId="0" applyNumberFormat="1" applyFont="1" applyFill="1" applyBorder="1" applyAlignment="1">
      <alignment horizontal="left" vertical="center" wrapText="1"/>
    </xf>
    <xf numFmtId="14" fontId="3" fillId="9" borderId="3" xfId="0" applyNumberFormat="1" applyFont="1" applyFill="1" applyBorder="1" applyAlignment="1">
      <alignment horizontal="left" vertical="center" wrapText="1"/>
    </xf>
    <xf numFmtId="0" fontId="3" fillId="14" borderId="3" xfId="0" applyFont="1" applyFill="1" applyBorder="1" applyAlignment="1">
      <alignment horizontal="left" wrapText="1"/>
    </xf>
    <xf numFmtId="14" fontId="3" fillId="9" borderId="3" xfId="0" applyNumberFormat="1" applyFont="1" applyFill="1" applyBorder="1" applyAlignment="1">
      <alignment horizontal="left" vertical="center"/>
    </xf>
    <xf numFmtId="165" fontId="3" fillId="0" borderId="3" xfId="0" applyNumberFormat="1" applyFont="1" applyFill="1" applyBorder="1" applyAlignment="1">
      <alignment horizontal="left" wrapText="1"/>
    </xf>
    <xf numFmtId="166" fontId="3" fillId="0" borderId="3" xfId="0" applyNumberFormat="1" applyFont="1" applyFill="1" applyBorder="1" applyAlignment="1">
      <alignment horizontal="left" wrapText="1"/>
    </xf>
    <xf numFmtId="166" fontId="3" fillId="13" borderId="3" xfId="0" applyNumberFormat="1" applyFont="1" applyFill="1" applyBorder="1" applyAlignment="1">
      <alignment horizontal="left" wrapText="1"/>
    </xf>
    <xf numFmtId="166" fontId="3" fillId="10" borderId="3" xfId="0" applyNumberFormat="1" applyFont="1" applyFill="1" applyBorder="1" applyAlignment="1">
      <alignment horizontal="left" wrapText="1"/>
    </xf>
    <xf numFmtId="0" fontId="2" fillId="0" borderId="3" xfId="0" applyFont="1" applyBorder="1" applyAlignment="1">
      <alignment horizontal="justify" vertical="center"/>
    </xf>
    <xf numFmtId="0" fontId="1" fillId="9" borderId="3" xfId="0" applyFont="1" applyFill="1" applyBorder="1" applyAlignment="1">
      <alignment horizontal="left"/>
    </xf>
    <xf numFmtId="0" fontId="3" fillId="9" borderId="3" xfId="0" applyFont="1" applyFill="1" applyBorder="1" applyAlignment="1">
      <alignment horizontal="left"/>
    </xf>
    <xf numFmtId="169" fontId="3" fillId="0" borderId="3" xfId="2" applyNumberFormat="1" applyFont="1" applyBorder="1" applyAlignment="1">
      <alignment horizontal="left" wrapText="1"/>
    </xf>
    <xf numFmtId="0" fontId="3" fillId="0" borderId="3" xfId="0" applyFont="1" applyBorder="1" applyAlignment="1">
      <alignment horizontal="left"/>
    </xf>
    <xf numFmtId="164" fontId="3" fillId="0" borderId="3" xfId="0" applyNumberFormat="1" applyFont="1" applyBorder="1" applyAlignment="1">
      <alignment horizontal="left" vertical="center" wrapText="1"/>
    </xf>
    <xf numFmtId="171" fontId="3" fillId="0" borderId="3" xfId="0" applyNumberFormat="1" applyFont="1" applyBorder="1" applyAlignment="1">
      <alignment horizontal="left" wrapText="1"/>
    </xf>
    <xf numFmtId="165" fontId="3" fillId="11" borderId="3" xfId="0" applyNumberFormat="1" applyFont="1" applyFill="1" applyBorder="1" applyAlignment="1">
      <alignment horizontal="left" wrapText="1"/>
    </xf>
    <xf numFmtId="14" fontId="3" fillId="0" borderId="3" xfId="0" applyNumberFormat="1" applyFont="1" applyBorder="1" applyAlignment="1">
      <alignment horizontal="left" wrapText="1"/>
    </xf>
    <xf numFmtId="14" fontId="3" fillId="0" borderId="3" xfId="0" applyNumberFormat="1" applyFont="1" applyBorder="1" applyAlignment="1">
      <alignment horizontal="left" vertical="center"/>
    </xf>
    <xf numFmtId="0" fontId="1" fillId="0" borderId="3" xfId="0" applyFont="1" applyBorder="1" applyAlignment="1">
      <alignment horizontal="left" wrapText="1"/>
    </xf>
    <xf numFmtId="14" fontId="3" fillId="0" borderId="3" xfId="0" applyNumberFormat="1" applyFont="1" applyBorder="1" applyAlignment="1">
      <alignment horizontal="left"/>
    </xf>
    <xf numFmtId="180" fontId="3" fillId="0" borderId="3" xfId="0" applyNumberFormat="1" applyFont="1" applyFill="1" applyBorder="1" applyAlignment="1">
      <alignment horizontal="left" wrapText="1"/>
    </xf>
    <xf numFmtId="14" fontId="3" fillId="0" borderId="3" xfId="0" applyNumberFormat="1" applyFont="1" applyBorder="1" applyAlignment="1">
      <alignment horizontal="left" vertical="center" wrapText="1"/>
    </xf>
    <xf numFmtId="171" fontId="3" fillId="9" borderId="3" xfId="0" applyNumberFormat="1" applyFont="1" applyFill="1" applyBorder="1" applyAlignment="1">
      <alignment horizontal="left" wrapText="1"/>
    </xf>
    <xf numFmtId="165" fontId="3" fillId="9" borderId="3" xfId="2" applyNumberFormat="1" applyFont="1" applyFill="1" applyBorder="1" applyAlignment="1">
      <alignment horizontal="left" wrapText="1"/>
    </xf>
    <xf numFmtId="167" fontId="3" fillId="9" borderId="3" xfId="2" applyNumberFormat="1" applyFont="1" applyFill="1" applyBorder="1" applyAlignment="1">
      <alignment horizontal="left" wrapText="1"/>
    </xf>
    <xf numFmtId="173" fontId="3" fillId="3" borderId="3" xfId="2" applyNumberFormat="1" applyFont="1" applyFill="1" applyBorder="1" applyAlignment="1">
      <alignment horizontal="left" wrapText="1"/>
    </xf>
    <xf numFmtId="165" fontId="3" fillId="11" borderId="3" xfId="2" applyNumberFormat="1" applyFont="1" applyFill="1" applyBorder="1" applyAlignment="1">
      <alignment horizontal="left" wrapText="1"/>
    </xf>
    <xf numFmtId="14" fontId="3" fillId="9" borderId="3" xfId="2" applyNumberFormat="1" applyFont="1" applyFill="1" applyBorder="1" applyAlignment="1">
      <alignment horizontal="left" vertical="center"/>
    </xf>
    <xf numFmtId="0" fontId="3" fillId="16" borderId="3" xfId="0" applyFont="1" applyFill="1" applyBorder="1" applyAlignment="1">
      <alignment horizontal="left" wrapText="1"/>
    </xf>
    <xf numFmtId="0" fontId="3" fillId="0" borderId="3" xfId="0" applyNumberFormat="1" applyFont="1" applyFill="1" applyBorder="1" applyAlignment="1">
      <alignment horizontal="left" wrapText="1"/>
    </xf>
    <xf numFmtId="164" fontId="3" fillId="11" borderId="3" xfId="2" applyNumberFormat="1" applyFont="1" applyFill="1" applyBorder="1" applyAlignment="1">
      <alignment horizontal="left" vertical="center" wrapText="1"/>
    </xf>
    <xf numFmtId="14" fontId="3" fillId="9" borderId="3" xfId="2" applyNumberFormat="1" applyFont="1" applyFill="1" applyBorder="1" applyAlignment="1">
      <alignment horizontal="left" vertical="center" wrapText="1"/>
    </xf>
    <xf numFmtId="164" fontId="3" fillId="9" borderId="3" xfId="2" applyNumberFormat="1" applyFont="1" applyFill="1" applyBorder="1" applyAlignment="1">
      <alignment horizontal="left" vertical="center" wrapText="1"/>
    </xf>
    <xf numFmtId="0" fontId="3" fillId="10" borderId="3" xfId="2" applyFont="1" applyFill="1" applyBorder="1" applyAlignment="1">
      <alignment horizontal="left" wrapText="1"/>
    </xf>
    <xf numFmtId="166" fontId="3" fillId="3" borderId="3" xfId="2" applyNumberFormat="1" applyFont="1" applyFill="1" applyBorder="1" applyAlignment="1">
      <alignment horizontal="left" wrapText="1"/>
    </xf>
    <xf numFmtId="14" fontId="3" fillId="9" borderId="3" xfId="2" applyNumberFormat="1" applyFont="1" applyFill="1" applyBorder="1" applyAlignment="1">
      <alignment horizontal="left" wrapText="1"/>
    </xf>
    <xf numFmtId="166" fontId="3" fillId="14" borderId="3" xfId="0" applyNumberFormat="1" applyFont="1" applyFill="1" applyBorder="1" applyAlignment="1">
      <alignment horizontal="left" wrapText="1"/>
    </xf>
    <xf numFmtId="167" fontId="3" fillId="0" borderId="3" xfId="0" applyNumberFormat="1" applyFont="1" applyBorder="1" applyAlignment="1">
      <alignment horizontal="left" wrapText="1"/>
    </xf>
    <xf numFmtId="0" fontId="3" fillId="3" borderId="3" xfId="0" applyFont="1" applyFill="1" applyBorder="1" applyAlignment="1">
      <alignment horizontal="left" wrapText="1"/>
    </xf>
    <xf numFmtId="0" fontId="3" fillId="10" borderId="3" xfId="0" applyFont="1" applyFill="1" applyBorder="1" applyAlignment="1">
      <alignment horizontal="left" wrapText="1"/>
    </xf>
    <xf numFmtId="172" fontId="3" fillId="10" borderId="3" xfId="0" applyNumberFormat="1" applyFont="1" applyFill="1" applyBorder="1" applyAlignment="1">
      <alignment horizontal="left" wrapText="1"/>
    </xf>
    <xf numFmtId="0" fontId="3" fillId="3" borderId="3" xfId="0" applyFont="1" applyFill="1" applyBorder="1" applyAlignment="1">
      <alignment horizontal="left"/>
    </xf>
    <xf numFmtId="167" fontId="3" fillId="0" borderId="3" xfId="2" applyNumberFormat="1" applyFont="1" applyFill="1" applyBorder="1" applyAlignment="1">
      <alignment horizontal="left" wrapText="1"/>
    </xf>
    <xf numFmtId="173" fontId="3" fillId="0" borderId="3" xfId="2" applyNumberFormat="1" applyFont="1" applyFill="1" applyBorder="1" applyAlignment="1">
      <alignment horizontal="left" wrapText="1"/>
    </xf>
    <xf numFmtId="14" fontId="3" fillId="0" borderId="3" xfId="0" applyNumberFormat="1" applyFont="1" applyFill="1" applyBorder="1" applyAlignment="1">
      <alignment horizontal="left" wrapText="1"/>
    </xf>
    <xf numFmtId="179" fontId="3" fillId="0" borderId="3" xfId="4" applyFont="1" applyFill="1" applyBorder="1" applyAlignment="1" applyProtection="1">
      <alignment horizontal="left" wrapText="1"/>
    </xf>
    <xf numFmtId="171" fontId="3" fillId="0" borderId="3" xfId="2" applyNumberFormat="1" applyFont="1" applyFill="1" applyBorder="1" applyAlignment="1">
      <alignment horizontal="left" wrapText="1"/>
    </xf>
    <xf numFmtId="172" fontId="3" fillId="10" borderId="3" xfId="2" applyNumberFormat="1" applyFont="1" applyFill="1" applyBorder="1" applyAlignment="1">
      <alignment horizontal="left" wrapText="1"/>
    </xf>
    <xf numFmtId="0" fontId="3" fillId="3" borderId="3" xfId="2" applyFont="1" applyFill="1" applyBorder="1" applyAlignment="1">
      <alignment horizontal="left" wrapText="1"/>
    </xf>
    <xf numFmtId="172" fontId="3" fillId="3" borderId="3" xfId="0" applyNumberFormat="1" applyFont="1" applyFill="1" applyBorder="1" applyAlignment="1">
      <alignment horizontal="left" wrapText="1"/>
    </xf>
    <xf numFmtId="0" fontId="3" fillId="3" borderId="3" xfId="0" applyNumberFormat="1" applyFont="1" applyFill="1" applyBorder="1" applyAlignment="1">
      <alignment horizontal="left" wrapText="1"/>
    </xf>
    <xf numFmtId="172" fontId="3" fillId="3" borderId="3" xfId="2" applyNumberFormat="1" applyFont="1" applyFill="1" applyBorder="1" applyAlignment="1">
      <alignment horizontal="left" wrapText="1"/>
    </xf>
    <xf numFmtId="14" fontId="3" fillId="3" borderId="3" xfId="0" applyNumberFormat="1" applyFont="1" applyFill="1" applyBorder="1" applyAlignment="1">
      <alignment horizontal="left"/>
    </xf>
    <xf numFmtId="164" fontId="3" fillId="0" borderId="3" xfId="2" applyNumberFormat="1" applyFont="1" applyFill="1" applyBorder="1" applyAlignment="1">
      <alignment horizontal="left" vertical="center" wrapText="1"/>
    </xf>
    <xf numFmtId="0" fontId="1" fillId="0" borderId="3" xfId="0" applyFont="1" applyBorder="1" applyAlignment="1">
      <alignment horizontal="left"/>
    </xf>
    <xf numFmtId="166" fontId="3" fillId="0" borderId="3" xfId="2" applyNumberFormat="1" applyFont="1" applyBorder="1" applyAlignment="1">
      <alignment horizontal="left" wrapText="1"/>
    </xf>
    <xf numFmtId="172" fontId="3" fillId="0" borderId="3" xfId="0" applyNumberFormat="1" applyFont="1" applyBorder="1" applyAlignment="1">
      <alignment horizontal="left" wrapText="1"/>
    </xf>
    <xf numFmtId="14" fontId="3" fillId="3" borderId="3" xfId="0" applyNumberFormat="1" applyFont="1" applyFill="1" applyBorder="1" applyAlignment="1">
      <alignment horizontal="left" vertical="center"/>
    </xf>
    <xf numFmtId="0" fontId="1" fillId="3" borderId="3" xfId="0" applyFont="1" applyFill="1" applyBorder="1" applyAlignment="1">
      <alignment horizontal="left" wrapText="1"/>
    </xf>
    <xf numFmtId="14" fontId="3" fillId="3" borderId="3" xfId="0" applyNumberFormat="1" applyFont="1" applyFill="1" applyBorder="1" applyAlignment="1">
      <alignment horizontal="left" wrapText="1"/>
    </xf>
    <xf numFmtId="14" fontId="3" fillId="0" borderId="3" xfId="2" applyNumberFormat="1" applyFont="1" applyBorder="1" applyAlignment="1">
      <alignment horizontal="left" vertical="center" wrapText="1"/>
    </xf>
    <xf numFmtId="0" fontId="1" fillId="0" borderId="3" xfId="2" applyFont="1" applyBorder="1" applyAlignment="1">
      <alignment horizontal="left" wrapText="1"/>
    </xf>
    <xf numFmtId="166" fontId="3" fillId="0" borderId="3" xfId="0" applyNumberFormat="1" applyFont="1" applyBorder="1" applyAlignment="1">
      <alignment horizontal="left"/>
    </xf>
    <xf numFmtId="14" fontId="3" fillId="0" borderId="3" xfId="0" applyNumberFormat="1" applyFont="1" applyFill="1" applyBorder="1" applyAlignment="1">
      <alignment horizontal="left" vertical="center" wrapText="1"/>
    </xf>
    <xf numFmtId="180" fontId="3" fillId="0" borderId="3" xfId="2" applyNumberFormat="1" applyFont="1" applyFill="1" applyBorder="1" applyAlignment="1">
      <alignment horizontal="left" wrapText="1"/>
    </xf>
    <xf numFmtId="0" fontId="3" fillId="11" borderId="3" xfId="0" applyNumberFormat="1" applyFont="1" applyFill="1" applyBorder="1" applyAlignment="1">
      <alignment horizontal="left" wrapText="1"/>
    </xf>
    <xf numFmtId="183" fontId="3" fillId="11" borderId="3" xfId="0" applyNumberFormat="1" applyFont="1" applyFill="1" applyBorder="1" applyAlignment="1">
      <alignment horizontal="left" wrapText="1"/>
    </xf>
    <xf numFmtId="166" fontId="3" fillId="0" borderId="3" xfId="0" applyNumberFormat="1" applyFont="1" applyFill="1" applyBorder="1" applyAlignment="1">
      <alignment horizontal="left"/>
    </xf>
    <xf numFmtId="172" fontId="3" fillId="11" borderId="3" xfId="0" applyNumberFormat="1" applyFont="1" applyFill="1" applyBorder="1" applyAlignment="1">
      <alignment horizontal="left"/>
    </xf>
    <xf numFmtId="166" fontId="3" fillId="11" borderId="3" xfId="0" applyNumberFormat="1" applyFont="1" applyFill="1" applyBorder="1" applyAlignment="1">
      <alignment horizontal="left"/>
    </xf>
    <xf numFmtId="169" fontId="3" fillId="14" borderId="3" xfId="2" applyNumberFormat="1" applyFont="1" applyFill="1" applyBorder="1" applyAlignment="1">
      <alignment horizontal="left" vertical="center" wrapText="1"/>
    </xf>
    <xf numFmtId="165" fontId="3" fillId="14" borderId="3" xfId="2" applyNumberFormat="1" applyFont="1" applyFill="1" applyBorder="1" applyAlignment="1">
      <alignment horizontal="left" wrapText="1"/>
    </xf>
    <xf numFmtId="0" fontId="3" fillId="14" borderId="3" xfId="2" applyFont="1" applyFill="1" applyBorder="1" applyAlignment="1">
      <alignment horizontal="left" wrapText="1"/>
    </xf>
    <xf numFmtId="173" fontId="3" fillId="11" borderId="3" xfId="2" applyNumberFormat="1" applyFont="1" applyFill="1" applyBorder="1" applyAlignment="1">
      <alignment horizontal="left" wrapText="1"/>
    </xf>
    <xf numFmtId="14" fontId="3" fillId="15" borderId="3" xfId="0" applyNumberFormat="1" applyFont="1" applyFill="1" applyBorder="1" applyAlignment="1" applyProtection="1">
      <alignment horizontal="left" wrapText="1"/>
      <protection locked="0"/>
    </xf>
    <xf numFmtId="14" fontId="3" fillId="11" borderId="3" xfId="0" applyNumberFormat="1" applyFont="1" applyFill="1" applyBorder="1" applyAlignment="1" applyProtection="1">
      <alignment horizontal="left" wrapText="1"/>
      <protection locked="0"/>
    </xf>
    <xf numFmtId="166" fontId="3" fillId="14" borderId="3" xfId="2" applyNumberFormat="1" applyFont="1" applyFill="1" applyBorder="1" applyAlignment="1">
      <alignment horizontal="left" wrapText="1"/>
    </xf>
    <xf numFmtId="0" fontId="1" fillId="10" borderId="3" xfId="2" applyFont="1" applyFill="1" applyBorder="1" applyAlignment="1">
      <alignment horizontal="left" wrapText="1"/>
    </xf>
    <xf numFmtId="165" fontId="3" fillId="3" borderId="3" xfId="2" applyNumberFormat="1" applyFont="1" applyFill="1" applyBorder="1" applyAlignment="1">
      <alignment horizontal="left" wrapText="1"/>
    </xf>
    <xf numFmtId="164" fontId="3" fillId="10" borderId="3" xfId="0" applyNumberFormat="1" applyFont="1" applyFill="1" applyBorder="1" applyAlignment="1">
      <alignment horizontal="left" wrapText="1"/>
    </xf>
    <xf numFmtId="173" fontId="3" fillId="0" borderId="3" xfId="0" applyNumberFormat="1" applyFont="1" applyBorder="1" applyAlignment="1">
      <alignment horizontal="left" wrapText="1"/>
    </xf>
    <xf numFmtId="0" fontId="3" fillId="0" borderId="0" xfId="0" applyFont="1" applyFill="1" applyAlignment="1">
      <alignment horizontal="left"/>
    </xf>
    <xf numFmtId="0" fontId="3" fillId="9" borderId="3" xfId="0" applyFont="1" applyFill="1" applyBorder="1" applyAlignment="1">
      <alignment horizontal="left" wrapText="1" shrinkToFit="1"/>
    </xf>
    <xf numFmtId="3" fontId="3" fillId="9" borderId="3" xfId="0" applyNumberFormat="1" applyFont="1" applyFill="1" applyBorder="1" applyAlignment="1">
      <alignment horizontal="left" wrapText="1"/>
    </xf>
    <xf numFmtId="180" fontId="3" fillId="0" borderId="3" xfId="0" applyNumberFormat="1" applyFont="1" applyBorder="1" applyAlignment="1">
      <alignment horizontal="left" wrapText="1"/>
    </xf>
    <xf numFmtId="173" fontId="3" fillId="9" borderId="3" xfId="0" applyNumberFormat="1" applyFont="1" applyFill="1" applyBorder="1" applyAlignment="1">
      <alignment horizontal="left" wrapText="1"/>
    </xf>
    <xf numFmtId="164" fontId="3" fillId="9" borderId="3" xfId="0" applyNumberFormat="1" applyFont="1" applyFill="1" applyBorder="1" applyAlignment="1">
      <alignment horizontal="left" vertical="center" wrapText="1"/>
    </xf>
    <xf numFmtId="0" fontId="2" fillId="0" borderId="0" xfId="0" applyFont="1" applyAlignment="1">
      <alignment horizontal="justify" vertical="center"/>
    </xf>
    <xf numFmtId="0" fontId="1" fillId="9" borderId="3" xfId="2" applyFont="1" applyFill="1" applyBorder="1" applyAlignment="1">
      <alignment horizontal="left" wrapText="1"/>
    </xf>
    <xf numFmtId="0" fontId="20" fillId="0" borderId="0" xfId="0" applyFont="1" applyAlignment="1">
      <alignment horizontal="justify" vertical="center"/>
    </xf>
    <xf numFmtId="180" fontId="3" fillId="9" borderId="3" xfId="2" applyNumberFormat="1" applyFont="1" applyFill="1" applyBorder="1" applyAlignment="1">
      <alignment horizontal="left" wrapText="1"/>
    </xf>
    <xf numFmtId="0" fontId="2" fillId="0" borderId="3" xfId="0" applyFont="1" applyBorder="1" applyAlignment="1">
      <alignment horizontal="left" vertical="center" wrapText="1"/>
    </xf>
    <xf numFmtId="14" fontId="3" fillId="15" borderId="3" xfId="0" applyNumberFormat="1" applyFont="1" applyFill="1" applyBorder="1" applyAlignment="1">
      <alignment horizontal="left" wrapText="1"/>
    </xf>
    <xf numFmtId="0" fontId="2" fillId="0" borderId="3" xfId="0" applyFont="1" applyBorder="1" applyAlignment="1">
      <alignment horizontal="left" wrapText="1"/>
    </xf>
    <xf numFmtId="0" fontId="20" fillId="0" borderId="3" xfId="0" applyFont="1" applyBorder="1" applyAlignment="1">
      <alignment horizontal="justify" vertical="center"/>
    </xf>
    <xf numFmtId="3" fontId="3" fillId="3" borderId="3" xfId="0" applyNumberFormat="1" applyFont="1" applyFill="1" applyBorder="1" applyAlignment="1">
      <alignment horizontal="left" wrapText="1"/>
    </xf>
    <xf numFmtId="180" fontId="3" fillId="3" borderId="3" xfId="2" applyNumberFormat="1" applyFont="1" applyFill="1" applyBorder="1" applyAlignment="1">
      <alignment horizontal="left" wrapText="1"/>
    </xf>
    <xf numFmtId="165" fontId="3" fillId="14" borderId="3" xfId="0" applyNumberFormat="1" applyFont="1" applyFill="1" applyBorder="1" applyAlignment="1">
      <alignment horizontal="left" wrapText="1"/>
    </xf>
    <xf numFmtId="172" fontId="3" fillId="13" borderId="3" xfId="0" applyNumberFormat="1" applyFont="1" applyFill="1" applyBorder="1" applyAlignment="1">
      <alignment horizontal="left" wrapText="1"/>
    </xf>
    <xf numFmtId="180" fontId="3" fillId="3" borderId="3" xfId="0" applyNumberFormat="1" applyFont="1" applyFill="1" applyBorder="1" applyAlignment="1">
      <alignment horizontal="left"/>
    </xf>
    <xf numFmtId="172" fontId="3" fillId="10" borderId="3" xfId="0" applyNumberFormat="1" applyFont="1" applyFill="1" applyBorder="1" applyAlignment="1">
      <alignment horizontal="left"/>
    </xf>
    <xf numFmtId="0" fontId="3" fillId="10" borderId="3" xfId="0" applyFont="1" applyFill="1" applyBorder="1" applyAlignment="1">
      <alignment horizontal="left"/>
    </xf>
    <xf numFmtId="0" fontId="1" fillId="3" borderId="3" xfId="0" applyFont="1" applyFill="1" applyBorder="1" applyAlignment="1">
      <alignment horizontal="center"/>
    </xf>
    <xf numFmtId="0" fontId="1" fillId="12" borderId="3" xfId="0" applyFont="1" applyFill="1" applyBorder="1" applyAlignment="1">
      <alignment horizontal="center" wrapText="1"/>
    </xf>
    <xf numFmtId="0" fontId="1" fillId="17" borderId="3" xfId="0" applyFont="1" applyFill="1" applyBorder="1" applyAlignment="1">
      <alignment horizontal="center" wrapText="1"/>
    </xf>
    <xf numFmtId="165" fontId="1" fillId="12" borderId="3" xfId="2" applyNumberFormat="1" applyFont="1" applyFill="1" applyBorder="1" applyAlignment="1">
      <alignment horizontal="center" wrapText="1"/>
    </xf>
    <xf numFmtId="0" fontId="1" fillId="12" borderId="3" xfId="2" applyFont="1" applyFill="1" applyBorder="1" applyAlignment="1">
      <alignment horizontal="center" wrapText="1"/>
    </xf>
    <xf numFmtId="165" fontId="1" fillId="17" borderId="3" xfId="2" applyNumberFormat="1" applyFont="1" applyFill="1" applyBorder="1" applyAlignment="1">
      <alignment horizontal="center" wrapText="1"/>
    </xf>
    <xf numFmtId="0" fontId="1" fillId="13" borderId="3" xfId="2" applyNumberFormat="1" applyFont="1" applyFill="1" applyBorder="1" applyAlignment="1">
      <alignment horizontal="center" wrapText="1"/>
    </xf>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8"/>
  <sheetViews>
    <sheetView tabSelected="1" workbookViewId="0">
      <selection activeCell="B6" sqref="B6:B7"/>
    </sheetView>
  </sheetViews>
  <sheetFormatPr baseColWidth="10" defaultRowHeight="15" x14ac:dyDescent="0.25"/>
  <cols>
    <col min="1" max="1" width="11.42578125" style="1"/>
    <col min="2" max="2" width="11.42578125" style="159"/>
    <col min="3" max="3" width="27.28515625" customWidth="1"/>
    <col min="4" max="6" width="11.42578125" customWidth="1"/>
    <col min="7" max="7" width="11.5703125" customWidth="1"/>
    <col min="8" max="8" width="11.42578125" customWidth="1"/>
    <col min="9" max="9" width="10.28515625" style="2"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1" t="s">
        <v>1</v>
      </c>
      <c r="B1" s="151" t="s">
        <v>2</v>
      </c>
      <c r="C1" s="152" t="s">
        <v>3</v>
      </c>
      <c r="D1" s="153" t="s">
        <v>121</v>
      </c>
      <c r="E1" s="153" t="s">
        <v>5</v>
      </c>
      <c r="F1" s="153" t="s">
        <v>6</v>
      </c>
      <c r="G1" s="153" t="s">
        <v>7</v>
      </c>
      <c r="H1" s="153" t="s">
        <v>8</v>
      </c>
      <c r="I1" s="153" t="s">
        <v>9</v>
      </c>
      <c r="J1" s="154" t="s">
        <v>10</v>
      </c>
      <c r="K1" s="158" t="s">
        <v>11</v>
      </c>
      <c r="L1" s="155" t="s">
        <v>119</v>
      </c>
      <c r="M1" s="156" t="s">
        <v>12</v>
      </c>
      <c r="N1" s="153" t="s">
        <v>13</v>
      </c>
      <c r="O1" s="153" t="s">
        <v>14</v>
      </c>
      <c r="P1" s="153" t="s">
        <v>15</v>
      </c>
      <c r="Q1" s="153" t="s">
        <v>122</v>
      </c>
      <c r="R1" s="153" t="s">
        <v>123</v>
      </c>
      <c r="S1" s="157" t="s">
        <v>16</v>
      </c>
    </row>
    <row r="2" spans="1:19" ht="24.95" customHeight="1" x14ac:dyDescent="0.25">
      <c r="A2" s="297">
        <v>316</v>
      </c>
      <c r="B2" s="198">
        <v>42920</v>
      </c>
      <c r="C2" s="204" t="s">
        <v>146</v>
      </c>
      <c r="D2" s="205" t="s">
        <v>147</v>
      </c>
      <c r="E2" s="205" t="s">
        <v>120</v>
      </c>
      <c r="F2" s="205" t="s">
        <v>126</v>
      </c>
      <c r="G2" s="176" t="s">
        <v>148</v>
      </c>
      <c r="H2" s="206">
        <v>42937</v>
      </c>
      <c r="I2" s="173">
        <v>43060</v>
      </c>
      <c r="J2" s="163" t="s">
        <v>149</v>
      </c>
      <c r="K2" s="192">
        <v>79827000</v>
      </c>
      <c r="L2" s="176" t="s">
        <v>150</v>
      </c>
      <c r="M2" s="205"/>
      <c r="N2" s="192">
        <v>0</v>
      </c>
      <c r="O2" s="205" t="s">
        <v>151</v>
      </c>
      <c r="P2" s="180" t="s">
        <v>144</v>
      </c>
      <c r="Q2" s="168" t="s">
        <v>152</v>
      </c>
      <c r="R2" s="180" t="s">
        <v>153</v>
      </c>
      <c r="S2" s="176" t="s">
        <v>117</v>
      </c>
    </row>
    <row r="3" spans="1:19" ht="24.95" customHeight="1" x14ac:dyDescent="0.25">
      <c r="A3" s="171">
        <v>317</v>
      </c>
      <c r="B3" s="208">
        <v>42921</v>
      </c>
      <c r="C3" s="174" t="s">
        <v>154</v>
      </c>
      <c r="D3" s="161" t="s">
        <v>155</v>
      </c>
      <c r="E3" s="161" t="s">
        <v>120</v>
      </c>
      <c r="F3" s="161" t="s">
        <v>126</v>
      </c>
      <c r="G3" s="176" t="s">
        <v>148</v>
      </c>
      <c r="H3" s="173">
        <v>42930</v>
      </c>
      <c r="I3" s="181">
        <v>43084</v>
      </c>
      <c r="J3" s="163" t="s">
        <v>156</v>
      </c>
      <c r="K3" s="170">
        <v>290036672</v>
      </c>
      <c r="L3" s="162" t="s">
        <v>157</v>
      </c>
      <c r="M3" s="189"/>
      <c r="N3" s="162">
        <v>0</v>
      </c>
      <c r="O3" s="179" t="s">
        <v>158</v>
      </c>
      <c r="P3" s="190" t="s">
        <v>159</v>
      </c>
      <c r="Q3" s="180" t="s">
        <v>160</v>
      </c>
      <c r="R3" s="169" t="s">
        <v>161</v>
      </c>
      <c r="S3" s="176" t="s">
        <v>117</v>
      </c>
    </row>
    <row r="4" spans="1:19" ht="24.95" customHeight="1" x14ac:dyDescent="0.25">
      <c r="A4" s="171">
        <f>1+A3</f>
        <v>318</v>
      </c>
      <c r="B4" s="196">
        <v>42921</v>
      </c>
      <c r="C4" s="213" t="s">
        <v>162</v>
      </c>
      <c r="D4" s="207">
        <v>51775777</v>
      </c>
      <c r="E4" s="207" t="s">
        <v>120</v>
      </c>
      <c r="F4" s="207" t="s">
        <v>29</v>
      </c>
      <c r="G4" s="176" t="s">
        <v>118</v>
      </c>
      <c r="H4" s="183">
        <v>42923</v>
      </c>
      <c r="I4" s="214">
        <v>43069</v>
      </c>
      <c r="J4" s="163" t="s">
        <v>163</v>
      </c>
      <c r="K4" s="162">
        <v>47534550</v>
      </c>
      <c r="L4" s="162">
        <v>7989000</v>
      </c>
      <c r="M4" s="177"/>
      <c r="N4" s="162">
        <v>0</v>
      </c>
      <c r="O4" s="215" t="s">
        <v>164</v>
      </c>
      <c r="P4" s="176" t="s">
        <v>116</v>
      </c>
      <c r="Q4" s="190" t="s">
        <v>165</v>
      </c>
      <c r="R4" s="180" t="s">
        <v>166</v>
      </c>
      <c r="S4" s="176" t="s">
        <v>117</v>
      </c>
    </row>
    <row r="5" spans="1:19" ht="24.95" customHeight="1" x14ac:dyDescent="0.25">
      <c r="A5" s="171">
        <v>319</v>
      </c>
      <c r="B5" s="195">
        <v>42921</v>
      </c>
      <c r="C5" s="174" t="s">
        <v>167</v>
      </c>
      <c r="D5" s="185">
        <v>40015319</v>
      </c>
      <c r="E5" s="176" t="s">
        <v>137</v>
      </c>
      <c r="F5" s="175" t="s">
        <v>29</v>
      </c>
      <c r="G5" s="176" t="s">
        <v>118</v>
      </c>
      <c r="H5" s="173">
        <v>42922</v>
      </c>
      <c r="I5" s="173">
        <v>43008</v>
      </c>
      <c r="J5" s="163" t="s">
        <v>168</v>
      </c>
      <c r="K5" s="177">
        <v>58629000</v>
      </c>
      <c r="L5" s="170">
        <v>19543000</v>
      </c>
      <c r="M5" s="170"/>
      <c r="N5" s="170">
        <v>0</v>
      </c>
      <c r="O5" s="179" t="s">
        <v>169</v>
      </c>
      <c r="P5" s="180" t="s">
        <v>117</v>
      </c>
      <c r="Q5" s="193" t="s">
        <v>131</v>
      </c>
      <c r="R5" s="180" t="s">
        <v>170</v>
      </c>
      <c r="S5" s="176" t="s">
        <v>117</v>
      </c>
    </row>
    <row r="6" spans="1:19" ht="24.95" customHeight="1" x14ac:dyDescent="0.25">
      <c r="A6" s="171">
        <v>320</v>
      </c>
      <c r="B6" s="195">
        <v>42921</v>
      </c>
      <c r="C6" s="174" t="s">
        <v>171</v>
      </c>
      <c r="D6" s="210">
        <v>40036214</v>
      </c>
      <c r="E6" s="210" t="s">
        <v>137</v>
      </c>
      <c r="F6" s="180" t="s">
        <v>29</v>
      </c>
      <c r="G6" s="176" t="s">
        <v>118</v>
      </c>
      <c r="H6" s="173">
        <v>42922</v>
      </c>
      <c r="I6" s="173">
        <v>43008</v>
      </c>
      <c r="J6" s="163" t="s">
        <v>172</v>
      </c>
      <c r="K6" s="177">
        <v>39000000</v>
      </c>
      <c r="L6" s="177">
        <v>13000000</v>
      </c>
      <c r="M6" s="163"/>
      <c r="N6" s="162">
        <v>0</v>
      </c>
      <c r="O6" s="179" t="s">
        <v>173</v>
      </c>
      <c r="P6" s="180" t="s">
        <v>117</v>
      </c>
      <c r="Q6" s="180" t="s">
        <v>174</v>
      </c>
      <c r="R6" s="176" t="s">
        <v>175</v>
      </c>
      <c r="S6" s="176" t="s">
        <v>117</v>
      </c>
    </row>
    <row r="7" spans="1:19" ht="24.95" customHeight="1" x14ac:dyDescent="0.25">
      <c r="A7" s="298">
        <v>321</v>
      </c>
      <c r="B7" s="195">
        <v>42921</v>
      </c>
      <c r="C7" s="182" t="s">
        <v>176</v>
      </c>
      <c r="D7" s="175">
        <v>51918769</v>
      </c>
      <c r="E7" s="175" t="s">
        <v>137</v>
      </c>
      <c r="F7" s="175" t="s">
        <v>29</v>
      </c>
      <c r="G7" s="176" t="s">
        <v>118</v>
      </c>
      <c r="H7" s="173">
        <v>42922</v>
      </c>
      <c r="I7" s="173">
        <v>43008</v>
      </c>
      <c r="J7" s="163" t="s">
        <v>177</v>
      </c>
      <c r="K7" s="170">
        <v>39000000</v>
      </c>
      <c r="L7" s="170">
        <v>13000000</v>
      </c>
      <c r="M7" s="177"/>
      <c r="N7" s="162">
        <v>0</v>
      </c>
      <c r="O7" s="179" t="s">
        <v>178</v>
      </c>
      <c r="P7" s="180" t="s">
        <v>117</v>
      </c>
      <c r="Q7" s="180" t="s">
        <v>179</v>
      </c>
      <c r="R7" s="180" t="s">
        <v>128</v>
      </c>
      <c r="S7" s="176" t="s">
        <v>117</v>
      </c>
    </row>
    <row r="8" spans="1:19" ht="24.95" customHeight="1" x14ac:dyDescent="0.25">
      <c r="A8" s="298">
        <v>322</v>
      </c>
      <c r="B8" s="196">
        <v>42922</v>
      </c>
      <c r="C8" s="188" t="s">
        <v>180</v>
      </c>
      <c r="D8" s="219">
        <v>52216051</v>
      </c>
      <c r="E8" s="193" t="s">
        <v>137</v>
      </c>
      <c r="F8" s="220" t="s">
        <v>29</v>
      </c>
      <c r="G8" s="193" t="s">
        <v>118</v>
      </c>
      <c r="H8" s="173">
        <v>42923</v>
      </c>
      <c r="I8" s="173">
        <v>43008</v>
      </c>
      <c r="J8" s="163" t="s">
        <v>181</v>
      </c>
      <c r="K8" s="192">
        <v>39000000</v>
      </c>
      <c r="L8" s="189">
        <v>13000000</v>
      </c>
      <c r="M8" s="189"/>
      <c r="N8" s="170">
        <v>0</v>
      </c>
      <c r="O8" s="193" t="s">
        <v>182</v>
      </c>
      <c r="P8" s="180" t="s">
        <v>117</v>
      </c>
      <c r="Q8" s="190" t="s">
        <v>183</v>
      </c>
      <c r="R8" s="176" t="s">
        <v>116</v>
      </c>
      <c r="S8" s="176" t="s">
        <v>117</v>
      </c>
    </row>
    <row r="9" spans="1:19" ht="24.95" customHeight="1" x14ac:dyDescent="0.25">
      <c r="A9" s="171">
        <v>323</v>
      </c>
      <c r="B9" s="196">
        <v>42922</v>
      </c>
      <c r="C9" s="174" t="s">
        <v>184</v>
      </c>
      <c r="D9" s="185">
        <v>16677320</v>
      </c>
      <c r="E9" s="176" t="s">
        <v>120</v>
      </c>
      <c r="F9" s="175" t="s">
        <v>29</v>
      </c>
      <c r="G9" s="176" t="s">
        <v>118</v>
      </c>
      <c r="H9" s="173">
        <v>42923</v>
      </c>
      <c r="I9" s="173">
        <v>43069</v>
      </c>
      <c r="J9" s="163" t="s">
        <v>185</v>
      </c>
      <c r="K9" s="177">
        <v>48925000</v>
      </c>
      <c r="L9" s="170">
        <v>9785000</v>
      </c>
      <c r="M9" s="170"/>
      <c r="N9" s="170">
        <v>0</v>
      </c>
      <c r="O9" s="179" t="s">
        <v>186</v>
      </c>
      <c r="P9" s="180" t="s">
        <v>132</v>
      </c>
      <c r="Q9" s="169" t="s">
        <v>187</v>
      </c>
      <c r="R9" s="180" t="s">
        <v>130</v>
      </c>
      <c r="S9" s="176" t="s">
        <v>117</v>
      </c>
    </row>
    <row r="10" spans="1:19" ht="24.95" customHeight="1" x14ac:dyDescent="0.25">
      <c r="A10" s="299">
        <v>324</v>
      </c>
      <c r="B10" s="225">
        <v>42922</v>
      </c>
      <c r="C10" s="188" t="s">
        <v>188</v>
      </c>
      <c r="D10" s="218" t="s">
        <v>189</v>
      </c>
      <c r="E10" s="218" t="s">
        <v>120</v>
      </c>
      <c r="F10" s="193" t="s">
        <v>126</v>
      </c>
      <c r="G10" s="165" t="s">
        <v>118</v>
      </c>
      <c r="H10" s="173">
        <v>42926</v>
      </c>
      <c r="I10" s="181">
        <v>43069</v>
      </c>
      <c r="J10" s="163" t="s">
        <v>190</v>
      </c>
      <c r="K10" s="189">
        <v>405000000</v>
      </c>
      <c r="L10" s="192" t="s">
        <v>129</v>
      </c>
      <c r="M10" s="170"/>
      <c r="N10" s="192">
        <v>0</v>
      </c>
      <c r="O10" s="191" t="s">
        <v>191</v>
      </c>
      <c r="P10" s="169" t="s">
        <v>192</v>
      </c>
      <c r="Q10" s="190" t="s">
        <v>193</v>
      </c>
      <c r="R10" s="168" t="s">
        <v>192</v>
      </c>
      <c r="S10" s="176" t="s">
        <v>117</v>
      </c>
    </row>
    <row r="11" spans="1:19" ht="24.95" customHeight="1" x14ac:dyDescent="0.25">
      <c r="A11" s="298">
        <v>325</v>
      </c>
      <c r="B11" s="227">
        <v>42922</v>
      </c>
      <c r="C11" s="188" t="s">
        <v>56</v>
      </c>
      <c r="D11" s="219" t="s">
        <v>57</v>
      </c>
      <c r="E11" s="193" t="s">
        <v>120</v>
      </c>
      <c r="F11" s="218" t="s">
        <v>126</v>
      </c>
      <c r="G11" s="163" t="s">
        <v>148</v>
      </c>
      <c r="H11" s="173">
        <v>42941</v>
      </c>
      <c r="I11" s="173">
        <v>42972</v>
      </c>
      <c r="J11" s="163" t="s">
        <v>194</v>
      </c>
      <c r="K11" s="189">
        <v>99975000</v>
      </c>
      <c r="L11" s="192" t="s">
        <v>143</v>
      </c>
      <c r="M11" s="189"/>
      <c r="N11" s="192">
        <v>0</v>
      </c>
      <c r="O11" s="191" t="s">
        <v>195</v>
      </c>
      <c r="P11" s="190" t="s">
        <v>132</v>
      </c>
      <c r="Q11" s="169" t="s">
        <v>196</v>
      </c>
      <c r="R11" s="190" t="s">
        <v>130</v>
      </c>
      <c r="S11" s="176" t="s">
        <v>117</v>
      </c>
    </row>
    <row r="12" spans="1:19" ht="24.95" customHeight="1" x14ac:dyDescent="0.25">
      <c r="A12" s="298">
        <v>326</v>
      </c>
      <c r="B12" s="212">
        <v>42926</v>
      </c>
      <c r="C12" s="213" t="s">
        <v>197</v>
      </c>
      <c r="D12" s="207" t="s">
        <v>198</v>
      </c>
      <c r="E12" s="207" t="s">
        <v>120</v>
      </c>
      <c r="F12" s="207" t="s">
        <v>126</v>
      </c>
      <c r="G12" s="163" t="s">
        <v>133</v>
      </c>
      <c r="H12" s="214">
        <v>42933</v>
      </c>
      <c r="I12" s="214">
        <v>42964</v>
      </c>
      <c r="J12" s="163" t="s">
        <v>199</v>
      </c>
      <c r="K12" s="177">
        <v>8000000</v>
      </c>
      <c r="L12" s="207" t="s">
        <v>143</v>
      </c>
      <c r="M12" s="207"/>
      <c r="N12" s="192">
        <v>0</v>
      </c>
      <c r="O12" s="176" t="s">
        <v>200</v>
      </c>
      <c r="P12" s="180" t="s">
        <v>201</v>
      </c>
      <c r="Q12" s="180" t="s">
        <v>202</v>
      </c>
      <c r="R12" s="180" t="s">
        <v>201</v>
      </c>
      <c r="S12" s="176" t="s">
        <v>117</v>
      </c>
    </row>
    <row r="13" spans="1:19" ht="24.95" customHeight="1" x14ac:dyDescent="0.25">
      <c r="A13" s="171">
        <v>327</v>
      </c>
      <c r="B13" s="208">
        <v>42927</v>
      </c>
      <c r="C13" s="213" t="s">
        <v>203</v>
      </c>
      <c r="D13" s="161">
        <v>1032374746</v>
      </c>
      <c r="E13" s="163" t="s">
        <v>120</v>
      </c>
      <c r="F13" s="163" t="s">
        <v>29</v>
      </c>
      <c r="G13" s="163" t="s">
        <v>118</v>
      </c>
      <c r="H13" s="183">
        <v>42928</v>
      </c>
      <c r="I13" s="183">
        <v>43250</v>
      </c>
      <c r="J13" s="163" t="s">
        <v>204</v>
      </c>
      <c r="K13" s="231">
        <v>57750000</v>
      </c>
      <c r="L13" s="162">
        <v>5250000</v>
      </c>
      <c r="M13" s="163" t="s">
        <v>0</v>
      </c>
      <c r="N13" s="162" t="s">
        <v>205</v>
      </c>
      <c r="O13" s="179" t="s">
        <v>206</v>
      </c>
      <c r="P13" s="180" t="s">
        <v>207</v>
      </c>
      <c r="Q13" s="163" t="s">
        <v>208</v>
      </c>
      <c r="R13" s="180" t="s">
        <v>207</v>
      </c>
      <c r="S13" s="176" t="s">
        <v>117</v>
      </c>
    </row>
    <row r="14" spans="1:19" ht="24.95" customHeight="1" x14ac:dyDescent="0.25">
      <c r="A14" s="171">
        <v>328</v>
      </c>
      <c r="B14" s="195">
        <v>42927</v>
      </c>
      <c r="C14" s="213" t="s">
        <v>209</v>
      </c>
      <c r="D14" s="161">
        <v>39755820</v>
      </c>
      <c r="E14" s="163" t="s">
        <v>120</v>
      </c>
      <c r="F14" s="163" t="s">
        <v>29</v>
      </c>
      <c r="G14" s="163" t="s">
        <v>118</v>
      </c>
      <c r="H14" s="183">
        <v>42928</v>
      </c>
      <c r="I14" s="211">
        <v>43250</v>
      </c>
      <c r="J14" s="163" t="s">
        <v>210</v>
      </c>
      <c r="K14" s="162">
        <v>98752500</v>
      </c>
      <c r="L14" s="162">
        <v>8977500</v>
      </c>
      <c r="M14" s="177"/>
      <c r="N14" s="170" t="s">
        <v>211</v>
      </c>
      <c r="O14" s="233" t="s">
        <v>212</v>
      </c>
      <c r="P14" s="234" t="s">
        <v>207</v>
      </c>
      <c r="Q14" s="163" t="s">
        <v>213</v>
      </c>
      <c r="R14" s="180" t="s">
        <v>214</v>
      </c>
      <c r="S14" s="176" t="s">
        <v>117</v>
      </c>
    </row>
    <row r="15" spans="1:19" ht="24.95" customHeight="1" x14ac:dyDescent="0.25">
      <c r="A15" s="300">
        <v>329</v>
      </c>
      <c r="B15" s="208">
        <v>42927</v>
      </c>
      <c r="C15" s="188" t="s">
        <v>215</v>
      </c>
      <c r="D15" s="237">
        <v>46379155</v>
      </c>
      <c r="E15" s="169" t="s">
        <v>120</v>
      </c>
      <c r="F15" s="238" t="s">
        <v>29</v>
      </c>
      <c r="G15" s="169" t="s">
        <v>118</v>
      </c>
      <c r="H15" s="183">
        <v>42928</v>
      </c>
      <c r="I15" s="239">
        <v>43250</v>
      </c>
      <c r="J15" s="163" t="s">
        <v>216</v>
      </c>
      <c r="K15" s="167">
        <v>45507000</v>
      </c>
      <c r="L15" s="240">
        <v>4137000</v>
      </c>
      <c r="M15" s="169"/>
      <c r="N15" s="170" t="s">
        <v>217</v>
      </c>
      <c r="O15" s="242" t="s">
        <v>218</v>
      </c>
      <c r="P15" s="234" t="s">
        <v>207</v>
      </c>
      <c r="Q15" s="163" t="s">
        <v>213</v>
      </c>
      <c r="R15" s="180" t="s">
        <v>214</v>
      </c>
      <c r="S15" s="176" t="s">
        <v>117</v>
      </c>
    </row>
    <row r="16" spans="1:19" ht="24.95" customHeight="1" x14ac:dyDescent="0.25">
      <c r="A16" s="300">
        <v>330</v>
      </c>
      <c r="B16" s="208">
        <v>42927</v>
      </c>
      <c r="C16" s="188" t="s">
        <v>219</v>
      </c>
      <c r="D16" s="164">
        <v>52780058</v>
      </c>
      <c r="E16" s="164" t="s">
        <v>120</v>
      </c>
      <c r="F16" s="164" t="s">
        <v>29</v>
      </c>
      <c r="G16" s="169" t="s">
        <v>118</v>
      </c>
      <c r="H16" s="181">
        <v>42928</v>
      </c>
      <c r="I16" s="183">
        <v>43250</v>
      </c>
      <c r="J16" s="163" t="s">
        <v>220</v>
      </c>
      <c r="K16" s="189">
        <v>76091400</v>
      </c>
      <c r="L16" s="167">
        <v>6917400</v>
      </c>
      <c r="M16" s="189"/>
      <c r="N16" s="170" t="s">
        <v>221</v>
      </c>
      <c r="O16" s="242" t="s">
        <v>222</v>
      </c>
      <c r="P16" s="234" t="s">
        <v>207</v>
      </c>
      <c r="Q16" s="163" t="s">
        <v>213</v>
      </c>
      <c r="R16" s="180" t="s">
        <v>214</v>
      </c>
      <c r="S16" s="176" t="s">
        <v>117</v>
      </c>
    </row>
    <row r="17" spans="1:19" ht="24.95" customHeight="1" x14ac:dyDescent="0.25">
      <c r="A17" s="172">
        <v>331</v>
      </c>
      <c r="B17" s="195">
        <v>42927</v>
      </c>
      <c r="C17" s="174" t="s">
        <v>223</v>
      </c>
      <c r="D17" s="161">
        <v>79371569</v>
      </c>
      <c r="E17" s="161" t="s">
        <v>120</v>
      </c>
      <c r="F17" s="163" t="s">
        <v>29</v>
      </c>
      <c r="G17" s="163" t="s">
        <v>118</v>
      </c>
      <c r="H17" s="181">
        <v>42928</v>
      </c>
      <c r="I17" s="211">
        <v>43250</v>
      </c>
      <c r="J17" s="163" t="s">
        <v>224</v>
      </c>
      <c r="K17" s="177">
        <v>100369500</v>
      </c>
      <c r="L17" s="162">
        <v>9124500</v>
      </c>
      <c r="M17" s="177"/>
      <c r="N17" s="170" t="s">
        <v>225</v>
      </c>
      <c r="O17" s="244" t="s">
        <v>226</v>
      </c>
      <c r="P17" s="234" t="s">
        <v>207</v>
      </c>
      <c r="Q17" s="245" t="s">
        <v>227</v>
      </c>
      <c r="R17" s="234" t="s">
        <v>207</v>
      </c>
      <c r="S17" s="176" t="s">
        <v>117</v>
      </c>
    </row>
    <row r="18" spans="1:19" ht="24.95" customHeight="1" x14ac:dyDescent="0.25">
      <c r="A18" s="301">
        <v>332</v>
      </c>
      <c r="B18" s="195">
        <v>42927</v>
      </c>
      <c r="C18" s="188" t="s">
        <v>228</v>
      </c>
      <c r="D18" s="164">
        <v>52772736</v>
      </c>
      <c r="E18" s="164" t="s">
        <v>120</v>
      </c>
      <c r="F18" s="169" t="s">
        <v>29</v>
      </c>
      <c r="G18" s="169" t="s">
        <v>118</v>
      </c>
      <c r="H18" s="181">
        <v>42928</v>
      </c>
      <c r="I18" s="183">
        <v>43250</v>
      </c>
      <c r="J18" s="163" t="s">
        <v>229</v>
      </c>
      <c r="K18" s="189">
        <v>86817126</v>
      </c>
      <c r="L18" s="167">
        <v>7892466</v>
      </c>
      <c r="M18" s="189"/>
      <c r="N18" s="170" t="s">
        <v>230</v>
      </c>
      <c r="O18" s="246" t="s">
        <v>231</v>
      </c>
      <c r="P18" s="234" t="s">
        <v>207</v>
      </c>
      <c r="Q18" s="163" t="s">
        <v>232</v>
      </c>
      <c r="R18" s="180" t="s">
        <v>233</v>
      </c>
      <c r="S18" s="176" t="s">
        <v>117</v>
      </c>
    </row>
    <row r="19" spans="1:19" ht="24.95" customHeight="1" x14ac:dyDescent="0.25">
      <c r="A19" s="171">
        <v>333</v>
      </c>
      <c r="B19" s="195">
        <v>42927</v>
      </c>
      <c r="C19" s="174" t="s">
        <v>234</v>
      </c>
      <c r="D19" s="161">
        <v>79856998</v>
      </c>
      <c r="E19" s="161" t="s">
        <v>120</v>
      </c>
      <c r="F19" s="161" t="s">
        <v>29</v>
      </c>
      <c r="G19" s="163" t="s">
        <v>118</v>
      </c>
      <c r="H19" s="181">
        <v>42928</v>
      </c>
      <c r="I19" s="183">
        <v>43250</v>
      </c>
      <c r="J19" s="163" t="s">
        <v>235</v>
      </c>
      <c r="K19" s="177">
        <v>83425650</v>
      </c>
      <c r="L19" s="162">
        <v>7584150</v>
      </c>
      <c r="M19" s="177"/>
      <c r="N19" s="170" t="s">
        <v>236</v>
      </c>
      <c r="O19" s="246" t="s">
        <v>237</v>
      </c>
      <c r="P19" s="234" t="s">
        <v>207</v>
      </c>
      <c r="Q19" s="163" t="s">
        <v>232</v>
      </c>
      <c r="R19" s="180" t="s">
        <v>233</v>
      </c>
      <c r="S19" s="176" t="s">
        <v>117</v>
      </c>
    </row>
    <row r="20" spans="1:19" ht="24.95" customHeight="1" x14ac:dyDescent="0.25">
      <c r="A20" s="171">
        <v>334</v>
      </c>
      <c r="B20" s="195">
        <v>42927</v>
      </c>
      <c r="C20" s="174" t="s">
        <v>238</v>
      </c>
      <c r="D20" s="185">
        <v>80108391</v>
      </c>
      <c r="E20" s="176" t="s">
        <v>137</v>
      </c>
      <c r="F20" s="175" t="s">
        <v>29</v>
      </c>
      <c r="G20" s="176" t="s">
        <v>118</v>
      </c>
      <c r="H20" s="173">
        <v>42928</v>
      </c>
      <c r="I20" s="173">
        <v>43008</v>
      </c>
      <c r="J20" s="163" t="s">
        <v>239</v>
      </c>
      <c r="K20" s="177">
        <v>39000000</v>
      </c>
      <c r="L20" s="170">
        <v>13000000</v>
      </c>
      <c r="M20" s="170"/>
      <c r="N20" s="170">
        <v>0</v>
      </c>
      <c r="O20" s="179" t="s">
        <v>240</v>
      </c>
      <c r="P20" s="180" t="s">
        <v>117</v>
      </c>
      <c r="Q20" s="180" t="s">
        <v>124</v>
      </c>
      <c r="R20" s="180" t="s">
        <v>125</v>
      </c>
      <c r="S20" s="176" t="s">
        <v>117</v>
      </c>
    </row>
    <row r="21" spans="1:19" ht="24.95" customHeight="1" x14ac:dyDescent="0.25">
      <c r="A21" s="300">
        <v>335</v>
      </c>
      <c r="B21" s="248">
        <v>42927</v>
      </c>
      <c r="C21" s="174" t="s">
        <v>241</v>
      </c>
      <c r="D21" s="199">
        <v>32180831</v>
      </c>
      <c r="E21" s="199" t="s">
        <v>120</v>
      </c>
      <c r="F21" s="199" t="s">
        <v>29</v>
      </c>
      <c r="G21" s="169" t="s">
        <v>118</v>
      </c>
      <c r="H21" s="181">
        <v>42928</v>
      </c>
      <c r="I21" s="239">
        <v>43250</v>
      </c>
      <c r="J21" s="163" t="s">
        <v>242</v>
      </c>
      <c r="K21" s="189">
        <v>83425650</v>
      </c>
      <c r="L21" s="200">
        <v>7584150</v>
      </c>
      <c r="M21" s="177"/>
      <c r="N21" s="170" t="s">
        <v>236</v>
      </c>
      <c r="O21" s="236" t="s">
        <v>243</v>
      </c>
      <c r="P21" s="234" t="s">
        <v>207</v>
      </c>
      <c r="Q21" s="163" t="s">
        <v>244</v>
      </c>
      <c r="R21" s="180" t="s">
        <v>245</v>
      </c>
      <c r="S21" s="176" t="s">
        <v>117</v>
      </c>
    </row>
    <row r="22" spans="1:19" ht="24.95" customHeight="1" x14ac:dyDescent="0.25">
      <c r="A22" s="297">
        <v>336</v>
      </c>
      <c r="B22" s="208">
        <v>42928</v>
      </c>
      <c r="C22" s="188" t="s">
        <v>246</v>
      </c>
      <c r="D22" s="237">
        <v>79708204</v>
      </c>
      <c r="E22" s="169" t="s">
        <v>120</v>
      </c>
      <c r="F22" s="164" t="s">
        <v>29</v>
      </c>
      <c r="G22" s="169" t="s">
        <v>118</v>
      </c>
      <c r="H22" s="181">
        <v>42929</v>
      </c>
      <c r="I22" s="183">
        <v>43250</v>
      </c>
      <c r="J22" s="163" t="s">
        <v>247</v>
      </c>
      <c r="K22" s="189">
        <v>30261000</v>
      </c>
      <c r="L22" s="167">
        <v>2751000</v>
      </c>
      <c r="M22" s="241" t="s">
        <v>0</v>
      </c>
      <c r="N22" s="170" t="s">
        <v>248</v>
      </c>
      <c r="O22" s="169" t="s">
        <v>249</v>
      </c>
      <c r="P22" s="180" t="s">
        <v>207</v>
      </c>
      <c r="Q22" s="163" t="s">
        <v>213</v>
      </c>
      <c r="R22" s="180" t="s">
        <v>214</v>
      </c>
      <c r="S22" s="176" t="s">
        <v>117</v>
      </c>
    </row>
    <row r="23" spans="1:19" ht="24.95" customHeight="1" x14ac:dyDescent="0.25">
      <c r="A23" s="297">
        <v>337</v>
      </c>
      <c r="B23" s="212">
        <v>42928</v>
      </c>
      <c r="C23" s="249" t="s">
        <v>250</v>
      </c>
      <c r="D23" s="207" t="s">
        <v>251</v>
      </c>
      <c r="E23" s="207" t="s">
        <v>120</v>
      </c>
      <c r="F23" s="207" t="s">
        <v>126</v>
      </c>
      <c r="G23" s="163" t="s">
        <v>140</v>
      </c>
      <c r="H23" s="211">
        <v>42928</v>
      </c>
      <c r="I23" s="214">
        <v>43084</v>
      </c>
      <c r="J23" s="163" t="s">
        <v>252</v>
      </c>
      <c r="K23" s="250">
        <v>364388932</v>
      </c>
      <c r="L23" s="250" t="s">
        <v>253</v>
      </c>
      <c r="M23" s="189"/>
      <c r="N23" s="167">
        <v>0</v>
      </c>
      <c r="O23" s="191" t="s">
        <v>254</v>
      </c>
      <c r="P23" s="169" t="s">
        <v>116</v>
      </c>
      <c r="Q23" s="163" t="s">
        <v>138</v>
      </c>
      <c r="R23" s="163" t="s">
        <v>139</v>
      </c>
      <c r="S23" s="176" t="s">
        <v>117</v>
      </c>
    </row>
    <row r="24" spans="1:19" ht="24.95" customHeight="1" x14ac:dyDescent="0.25">
      <c r="A24" s="298">
        <v>338</v>
      </c>
      <c r="B24" s="248">
        <v>42928</v>
      </c>
      <c r="C24" s="174" t="s">
        <v>255</v>
      </c>
      <c r="D24" s="210">
        <v>1017169707</v>
      </c>
      <c r="E24" s="199" t="s">
        <v>120</v>
      </c>
      <c r="F24" s="210" t="s">
        <v>29</v>
      </c>
      <c r="G24" s="169" t="s">
        <v>118</v>
      </c>
      <c r="H24" s="181">
        <v>42929</v>
      </c>
      <c r="I24" s="183">
        <v>43250</v>
      </c>
      <c r="J24" s="163" t="s">
        <v>256</v>
      </c>
      <c r="K24" s="177">
        <v>86625000</v>
      </c>
      <c r="L24" s="200">
        <v>7875000</v>
      </c>
      <c r="M24" s="177"/>
      <c r="N24" s="170" t="s">
        <v>257</v>
      </c>
      <c r="O24" s="215" t="s">
        <v>258</v>
      </c>
      <c r="P24" s="180" t="s">
        <v>207</v>
      </c>
      <c r="Q24" s="163" t="s">
        <v>244</v>
      </c>
      <c r="R24" s="180" t="s">
        <v>245</v>
      </c>
      <c r="S24" s="176" t="s">
        <v>117</v>
      </c>
    </row>
    <row r="25" spans="1:19" ht="24.95" customHeight="1" x14ac:dyDescent="0.25">
      <c r="A25" s="171">
        <v>339</v>
      </c>
      <c r="B25" s="195">
        <v>42928</v>
      </c>
      <c r="C25" s="213" t="s">
        <v>259</v>
      </c>
      <c r="D25" s="161">
        <v>79628486</v>
      </c>
      <c r="E25" s="163" t="s">
        <v>120</v>
      </c>
      <c r="F25" s="163" t="s">
        <v>29</v>
      </c>
      <c r="G25" s="163" t="s">
        <v>118</v>
      </c>
      <c r="H25" s="181">
        <v>42929</v>
      </c>
      <c r="I25" s="211">
        <v>43250</v>
      </c>
      <c r="J25" s="163" t="s">
        <v>210</v>
      </c>
      <c r="K25" s="162">
        <v>100369500</v>
      </c>
      <c r="L25" s="162">
        <v>9124500</v>
      </c>
      <c r="M25" s="177"/>
      <c r="N25" s="170" t="s">
        <v>257</v>
      </c>
      <c r="O25" s="179" t="s">
        <v>260</v>
      </c>
      <c r="P25" s="180" t="s">
        <v>207</v>
      </c>
      <c r="Q25" s="163" t="s">
        <v>261</v>
      </c>
      <c r="R25" s="180" t="s">
        <v>262</v>
      </c>
      <c r="S25" s="176" t="s">
        <v>117</v>
      </c>
    </row>
    <row r="26" spans="1:19" ht="24.95" customHeight="1" x14ac:dyDescent="0.25">
      <c r="A26" s="171">
        <v>340</v>
      </c>
      <c r="B26" s="195">
        <v>42929</v>
      </c>
      <c r="C26" s="188" t="s">
        <v>263</v>
      </c>
      <c r="D26" s="218">
        <v>51850712</v>
      </c>
      <c r="E26" s="163" t="s">
        <v>120</v>
      </c>
      <c r="F26" s="163" t="s">
        <v>29</v>
      </c>
      <c r="G26" s="163" t="s">
        <v>118</v>
      </c>
      <c r="H26" s="181">
        <v>42930</v>
      </c>
      <c r="I26" s="211">
        <v>43250</v>
      </c>
      <c r="J26" s="163" t="s">
        <v>264</v>
      </c>
      <c r="K26" s="162">
        <v>94837050</v>
      </c>
      <c r="L26" s="162">
        <v>8621550</v>
      </c>
      <c r="M26" s="177"/>
      <c r="N26" s="170" t="s">
        <v>265</v>
      </c>
      <c r="O26" s="179" t="s">
        <v>266</v>
      </c>
      <c r="P26" s="180" t="s">
        <v>207</v>
      </c>
      <c r="Q26" s="163" t="s">
        <v>213</v>
      </c>
      <c r="R26" s="180" t="s">
        <v>214</v>
      </c>
      <c r="S26" s="176" t="s">
        <v>117</v>
      </c>
    </row>
    <row r="27" spans="1:19" ht="24.95" customHeight="1" x14ac:dyDescent="0.25">
      <c r="A27" s="171">
        <v>341</v>
      </c>
      <c r="B27" s="195">
        <v>42929</v>
      </c>
      <c r="C27" s="188" t="s">
        <v>267</v>
      </c>
      <c r="D27" s="164">
        <v>80656429</v>
      </c>
      <c r="E27" s="163" t="s">
        <v>120</v>
      </c>
      <c r="F27" s="163" t="s">
        <v>29</v>
      </c>
      <c r="G27" s="163" t="s">
        <v>118</v>
      </c>
      <c r="H27" s="181">
        <v>42930</v>
      </c>
      <c r="I27" s="211">
        <v>43250</v>
      </c>
      <c r="J27" s="163" t="s">
        <v>268</v>
      </c>
      <c r="K27" s="162">
        <v>93500000</v>
      </c>
      <c r="L27" s="162">
        <v>8500000</v>
      </c>
      <c r="M27" s="177"/>
      <c r="N27" s="170" t="s">
        <v>269</v>
      </c>
      <c r="O27" s="179" t="s">
        <v>270</v>
      </c>
      <c r="P27" s="180" t="s">
        <v>207</v>
      </c>
      <c r="Q27" s="163" t="s">
        <v>213</v>
      </c>
      <c r="R27" s="180" t="s">
        <v>214</v>
      </c>
      <c r="S27" s="176" t="s">
        <v>117</v>
      </c>
    </row>
    <row r="28" spans="1:19" ht="24.95" customHeight="1" x14ac:dyDescent="0.25">
      <c r="A28" s="297">
        <v>342</v>
      </c>
      <c r="B28" s="252">
        <v>42930</v>
      </c>
      <c r="C28" s="253" t="s">
        <v>271</v>
      </c>
      <c r="D28" s="236" t="s">
        <v>251</v>
      </c>
      <c r="E28" s="236" t="s">
        <v>120</v>
      </c>
      <c r="F28" s="236" t="s">
        <v>126</v>
      </c>
      <c r="G28" s="233" t="s">
        <v>140</v>
      </c>
      <c r="H28" s="254">
        <v>42930</v>
      </c>
      <c r="I28" s="247">
        <v>43084</v>
      </c>
      <c r="J28" s="163" t="s">
        <v>272</v>
      </c>
      <c r="K28" s="229">
        <v>683000000</v>
      </c>
      <c r="L28" s="229" t="s">
        <v>273</v>
      </c>
      <c r="M28" s="177" t="s">
        <v>274</v>
      </c>
      <c r="N28" s="170">
        <v>0</v>
      </c>
      <c r="O28" s="229" t="s">
        <v>275</v>
      </c>
      <c r="P28" s="176" t="s">
        <v>276</v>
      </c>
      <c r="Q28" s="190" t="s">
        <v>277</v>
      </c>
      <c r="R28" s="164" t="s">
        <v>278</v>
      </c>
      <c r="S28" s="176" t="s">
        <v>117</v>
      </c>
    </row>
    <row r="29" spans="1:19" ht="24.95" customHeight="1" x14ac:dyDescent="0.25">
      <c r="A29" s="172">
        <v>343</v>
      </c>
      <c r="B29" s="255">
        <v>42933</v>
      </c>
      <c r="C29" s="256" t="s">
        <v>279</v>
      </c>
      <c r="D29" s="165">
        <v>52062902</v>
      </c>
      <c r="E29" s="165" t="s">
        <v>120</v>
      </c>
      <c r="F29" s="165" t="s">
        <v>29</v>
      </c>
      <c r="G29" s="165" t="s">
        <v>118</v>
      </c>
      <c r="H29" s="181">
        <v>42934</v>
      </c>
      <c r="I29" s="173">
        <v>43296</v>
      </c>
      <c r="J29" s="163" t="s">
        <v>280</v>
      </c>
      <c r="K29" s="189">
        <v>83232240</v>
      </c>
      <c r="L29" s="167">
        <v>6936020</v>
      </c>
      <c r="M29" s="167"/>
      <c r="N29" s="170" t="s">
        <v>281</v>
      </c>
      <c r="O29" s="165" t="s">
        <v>282</v>
      </c>
      <c r="P29" s="190" t="s">
        <v>283</v>
      </c>
      <c r="Q29" s="193" t="s">
        <v>284</v>
      </c>
      <c r="R29" s="180" t="s">
        <v>285</v>
      </c>
      <c r="S29" s="176" t="s">
        <v>117</v>
      </c>
    </row>
    <row r="30" spans="1:19" ht="24.95" customHeight="1" x14ac:dyDescent="0.25">
      <c r="A30" s="298">
        <v>344</v>
      </c>
      <c r="B30" s="255">
        <v>42933</v>
      </c>
      <c r="C30" s="188" t="s">
        <v>286</v>
      </c>
      <c r="D30" s="164">
        <v>79434561</v>
      </c>
      <c r="E30" s="164" t="s">
        <v>120</v>
      </c>
      <c r="F30" s="164" t="s">
        <v>29</v>
      </c>
      <c r="G30" s="165" t="s">
        <v>118</v>
      </c>
      <c r="H30" s="181">
        <v>42934</v>
      </c>
      <c r="I30" s="173">
        <v>43296</v>
      </c>
      <c r="J30" s="163" t="s">
        <v>287</v>
      </c>
      <c r="K30" s="189">
        <v>153479041</v>
      </c>
      <c r="L30" s="167">
        <v>12789920</v>
      </c>
      <c r="M30" s="207"/>
      <c r="N30" s="257" t="s">
        <v>288</v>
      </c>
      <c r="O30" s="190" t="s">
        <v>289</v>
      </c>
      <c r="P30" s="190" t="s">
        <v>283</v>
      </c>
      <c r="Q30" s="193" t="s">
        <v>284</v>
      </c>
      <c r="R30" s="180" t="s">
        <v>285</v>
      </c>
      <c r="S30" s="176" t="s">
        <v>117</v>
      </c>
    </row>
    <row r="31" spans="1:19" ht="24.95" customHeight="1" x14ac:dyDescent="0.25">
      <c r="A31" s="298">
        <v>345</v>
      </c>
      <c r="B31" s="255">
        <v>42933</v>
      </c>
      <c r="C31" s="188" t="s">
        <v>290</v>
      </c>
      <c r="D31" s="164">
        <v>79493424</v>
      </c>
      <c r="E31" s="164" t="s">
        <v>120</v>
      </c>
      <c r="F31" s="169" t="s">
        <v>29</v>
      </c>
      <c r="G31" s="165" t="s">
        <v>118</v>
      </c>
      <c r="H31" s="173">
        <v>42934</v>
      </c>
      <c r="I31" s="181">
        <v>43296</v>
      </c>
      <c r="J31" s="163" t="s">
        <v>291</v>
      </c>
      <c r="K31" s="189">
        <v>129522156</v>
      </c>
      <c r="L31" s="167">
        <v>10793513</v>
      </c>
      <c r="M31" s="207"/>
      <c r="N31" s="257" t="s">
        <v>292</v>
      </c>
      <c r="O31" s="259" t="s">
        <v>293</v>
      </c>
      <c r="P31" s="190" t="s">
        <v>283</v>
      </c>
      <c r="Q31" s="193" t="s">
        <v>284</v>
      </c>
      <c r="R31" s="180" t="s">
        <v>285</v>
      </c>
      <c r="S31" s="176" t="s">
        <v>117</v>
      </c>
    </row>
    <row r="32" spans="1:19" ht="24.95" customHeight="1" x14ac:dyDescent="0.25">
      <c r="A32" s="172">
        <v>346</v>
      </c>
      <c r="B32" s="255">
        <v>42934</v>
      </c>
      <c r="C32" s="256" t="s">
        <v>294</v>
      </c>
      <c r="D32" s="165">
        <v>79412253</v>
      </c>
      <c r="E32" s="165" t="s">
        <v>120</v>
      </c>
      <c r="F32" s="165" t="s">
        <v>29</v>
      </c>
      <c r="G32" s="165" t="s">
        <v>118</v>
      </c>
      <c r="H32" s="211">
        <v>42935</v>
      </c>
      <c r="I32" s="173">
        <v>43296</v>
      </c>
      <c r="J32" s="163" t="s">
        <v>295</v>
      </c>
      <c r="K32" s="189">
        <v>118856410</v>
      </c>
      <c r="L32" s="192">
        <v>9904701</v>
      </c>
      <c r="M32" s="207"/>
      <c r="N32" s="257" t="s">
        <v>296</v>
      </c>
      <c r="O32" s="165" t="s">
        <v>297</v>
      </c>
      <c r="P32" s="190" t="s">
        <v>283</v>
      </c>
      <c r="Q32" s="193" t="s">
        <v>284</v>
      </c>
      <c r="R32" s="180" t="s">
        <v>285</v>
      </c>
      <c r="S32" s="176" t="s">
        <v>117</v>
      </c>
    </row>
    <row r="33" spans="1:19" ht="24.95" customHeight="1" x14ac:dyDescent="0.25">
      <c r="A33" s="298">
        <v>347</v>
      </c>
      <c r="B33" s="255">
        <v>42934</v>
      </c>
      <c r="C33" s="174" t="s">
        <v>298</v>
      </c>
      <c r="D33" s="161">
        <v>1030530811</v>
      </c>
      <c r="E33" s="161" t="s">
        <v>120</v>
      </c>
      <c r="F33" s="161" t="s">
        <v>29</v>
      </c>
      <c r="G33" s="163" t="s">
        <v>118</v>
      </c>
      <c r="H33" s="181">
        <v>42935</v>
      </c>
      <c r="I33" s="173">
        <v>43296</v>
      </c>
      <c r="J33" s="163" t="s">
        <v>299</v>
      </c>
      <c r="K33" s="177">
        <v>27850788</v>
      </c>
      <c r="L33" s="170">
        <v>2320899</v>
      </c>
      <c r="M33" s="207"/>
      <c r="N33" s="257" t="s">
        <v>300</v>
      </c>
      <c r="O33" s="179" t="s">
        <v>301</v>
      </c>
      <c r="P33" s="180" t="s">
        <v>283</v>
      </c>
      <c r="Q33" s="176" t="s">
        <v>284</v>
      </c>
      <c r="R33" s="180" t="s">
        <v>285</v>
      </c>
      <c r="S33" s="176" t="s">
        <v>117</v>
      </c>
    </row>
    <row r="34" spans="1:19" ht="24.95" customHeight="1" x14ac:dyDescent="0.25">
      <c r="A34" s="171">
        <v>348</v>
      </c>
      <c r="B34" s="255">
        <v>42934</v>
      </c>
      <c r="C34" s="174" t="s">
        <v>302</v>
      </c>
      <c r="D34" s="161">
        <v>52478736</v>
      </c>
      <c r="E34" s="161" t="s">
        <v>120</v>
      </c>
      <c r="F34" s="161" t="s">
        <v>29</v>
      </c>
      <c r="G34" s="163" t="s">
        <v>118</v>
      </c>
      <c r="H34" s="181">
        <v>42935</v>
      </c>
      <c r="I34" s="173">
        <v>43296</v>
      </c>
      <c r="J34" s="163" t="s">
        <v>303</v>
      </c>
      <c r="K34" s="177">
        <v>83232240</v>
      </c>
      <c r="L34" s="162">
        <v>6936020</v>
      </c>
      <c r="M34" s="207"/>
      <c r="N34" s="257" t="s">
        <v>281</v>
      </c>
      <c r="O34" s="179" t="s">
        <v>304</v>
      </c>
      <c r="P34" s="180" t="s">
        <v>141</v>
      </c>
      <c r="Q34" s="163" t="s">
        <v>305</v>
      </c>
      <c r="R34" s="180" t="s">
        <v>306</v>
      </c>
      <c r="S34" s="176" t="s">
        <v>117</v>
      </c>
    </row>
    <row r="35" spans="1:19" ht="24.95" customHeight="1" x14ac:dyDescent="0.25">
      <c r="A35" s="171">
        <v>349</v>
      </c>
      <c r="B35" s="258">
        <v>42934</v>
      </c>
      <c r="C35" s="174" t="s">
        <v>307</v>
      </c>
      <c r="D35" s="161">
        <v>80412576</v>
      </c>
      <c r="E35" s="161" t="s">
        <v>120</v>
      </c>
      <c r="F35" s="161" t="s">
        <v>29</v>
      </c>
      <c r="G35" s="163" t="s">
        <v>118</v>
      </c>
      <c r="H35" s="173">
        <v>42935</v>
      </c>
      <c r="I35" s="173">
        <v>43296</v>
      </c>
      <c r="J35" s="163" t="s">
        <v>308</v>
      </c>
      <c r="K35" s="177">
        <v>139013344</v>
      </c>
      <c r="L35" s="162">
        <v>11584445</v>
      </c>
      <c r="M35" s="207"/>
      <c r="N35" s="257" t="s">
        <v>309</v>
      </c>
      <c r="O35" s="179" t="s">
        <v>310</v>
      </c>
      <c r="P35" s="180" t="s">
        <v>283</v>
      </c>
      <c r="Q35" s="176" t="s">
        <v>284</v>
      </c>
      <c r="R35" s="180" t="s">
        <v>285</v>
      </c>
      <c r="S35" s="176" t="s">
        <v>117</v>
      </c>
    </row>
    <row r="36" spans="1:19" ht="24.95" customHeight="1" x14ac:dyDescent="0.25">
      <c r="A36" s="171">
        <v>350</v>
      </c>
      <c r="B36" s="258">
        <v>42934</v>
      </c>
      <c r="C36" s="174" t="s">
        <v>311</v>
      </c>
      <c r="D36" s="161">
        <v>1019045660</v>
      </c>
      <c r="E36" s="161" t="s">
        <v>120</v>
      </c>
      <c r="F36" s="161" t="s">
        <v>29</v>
      </c>
      <c r="G36" s="163" t="s">
        <v>118</v>
      </c>
      <c r="H36" s="173">
        <v>42935</v>
      </c>
      <c r="I36" s="173">
        <v>43296</v>
      </c>
      <c r="J36" s="163" t="s">
        <v>312</v>
      </c>
      <c r="K36" s="177">
        <v>36012000</v>
      </c>
      <c r="L36" s="162">
        <v>3001000</v>
      </c>
      <c r="M36" s="207"/>
      <c r="N36" s="257" t="s">
        <v>313</v>
      </c>
      <c r="O36" s="179" t="s">
        <v>314</v>
      </c>
      <c r="P36" s="180" t="s">
        <v>283</v>
      </c>
      <c r="Q36" s="168" t="s">
        <v>305</v>
      </c>
      <c r="R36" s="180" t="s">
        <v>306</v>
      </c>
      <c r="S36" s="176" t="s">
        <v>117</v>
      </c>
    </row>
    <row r="37" spans="1:19" ht="24.95" customHeight="1" x14ac:dyDescent="0.25">
      <c r="A37" s="298">
        <v>351</v>
      </c>
      <c r="B37" s="216">
        <v>42934</v>
      </c>
      <c r="C37" s="174" t="s">
        <v>315</v>
      </c>
      <c r="D37" s="161">
        <v>98393034</v>
      </c>
      <c r="E37" s="161" t="s">
        <v>120</v>
      </c>
      <c r="F37" s="161" t="s">
        <v>29</v>
      </c>
      <c r="G37" s="163" t="s">
        <v>118</v>
      </c>
      <c r="H37" s="173">
        <v>42935</v>
      </c>
      <c r="I37" s="173">
        <v>43296</v>
      </c>
      <c r="J37" s="163" t="s">
        <v>316</v>
      </c>
      <c r="K37" s="177">
        <v>124783181</v>
      </c>
      <c r="L37" s="162">
        <v>10398598</v>
      </c>
      <c r="M37" s="207"/>
      <c r="N37" s="257" t="s">
        <v>317</v>
      </c>
      <c r="O37" s="179" t="s">
        <v>318</v>
      </c>
      <c r="P37" s="180" t="s">
        <v>141</v>
      </c>
      <c r="Q37" s="176" t="s">
        <v>284</v>
      </c>
      <c r="R37" s="180" t="s">
        <v>285</v>
      </c>
      <c r="S37" s="176" t="s">
        <v>117</v>
      </c>
    </row>
    <row r="38" spans="1:19" ht="24.95" customHeight="1" x14ac:dyDescent="0.25">
      <c r="A38" s="171">
        <v>352</v>
      </c>
      <c r="B38" s="258">
        <v>42934</v>
      </c>
      <c r="C38" s="174" t="s">
        <v>319</v>
      </c>
      <c r="D38" s="161">
        <v>52297145</v>
      </c>
      <c r="E38" s="161" t="s">
        <v>120</v>
      </c>
      <c r="F38" s="161" t="s">
        <v>29</v>
      </c>
      <c r="G38" s="176" t="s">
        <v>118</v>
      </c>
      <c r="H38" s="173">
        <v>42935</v>
      </c>
      <c r="I38" s="173">
        <v>43296</v>
      </c>
      <c r="J38" s="163" t="s">
        <v>320</v>
      </c>
      <c r="K38" s="177">
        <v>121148721</v>
      </c>
      <c r="L38" s="162">
        <v>10095727</v>
      </c>
      <c r="M38" s="207"/>
      <c r="N38" s="257" t="s">
        <v>321</v>
      </c>
      <c r="O38" s="179" t="s">
        <v>322</v>
      </c>
      <c r="P38" s="180" t="s">
        <v>141</v>
      </c>
      <c r="Q38" s="176" t="s">
        <v>284</v>
      </c>
      <c r="R38" s="180" t="s">
        <v>285</v>
      </c>
      <c r="S38" s="176" t="s">
        <v>117</v>
      </c>
    </row>
    <row r="39" spans="1:19" ht="24.95" customHeight="1" x14ac:dyDescent="0.25">
      <c r="A39" s="298">
        <v>353</v>
      </c>
      <c r="B39" s="216">
        <v>42934</v>
      </c>
      <c r="C39" s="174" t="s">
        <v>323</v>
      </c>
      <c r="D39" s="161">
        <v>52931082</v>
      </c>
      <c r="E39" s="161" t="s">
        <v>120</v>
      </c>
      <c r="F39" s="161" t="s">
        <v>29</v>
      </c>
      <c r="G39" s="163" t="s">
        <v>118</v>
      </c>
      <c r="H39" s="181">
        <v>42935</v>
      </c>
      <c r="I39" s="173">
        <v>43296</v>
      </c>
      <c r="J39" s="163" t="s">
        <v>324</v>
      </c>
      <c r="K39" s="177">
        <v>66585792</v>
      </c>
      <c r="L39" s="162">
        <v>5548816</v>
      </c>
      <c r="M39" s="162"/>
      <c r="N39" s="262" t="s">
        <v>325</v>
      </c>
      <c r="O39" s="263" t="s">
        <v>326</v>
      </c>
      <c r="P39" s="180" t="s">
        <v>283</v>
      </c>
      <c r="Q39" s="163" t="s">
        <v>305</v>
      </c>
      <c r="R39" s="180" t="s">
        <v>306</v>
      </c>
      <c r="S39" s="176" t="s">
        <v>117</v>
      </c>
    </row>
    <row r="40" spans="1:19" ht="24.95" customHeight="1" x14ac:dyDescent="0.25">
      <c r="A40" s="172">
        <v>354</v>
      </c>
      <c r="B40" s="216">
        <v>42934</v>
      </c>
      <c r="C40" s="213" t="s">
        <v>327</v>
      </c>
      <c r="D40" s="163">
        <v>51988163</v>
      </c>
      <c r="E40" s="163" t="s">
        <v>120</v>
      </c>
      <c r="F40" s="163" t="s">
        <v>29</v>
      </c>
      <c r="G40" s="163" t="s">
        <v>118</v>
      </c>
      <c r="H40" s="173">
        <v>42935</v>
      </c>
      <c r="I40" s="173">
        <v>43296</v>
      </c>
      <c r="J40" s="163" t="s">
        <v>328</v>
      </c>
      <c r="K40" s="177">
        <v>118856410</v>
      </c>
      <c r="L40" s="162">
        <v>9904701</v>
      </c>
      <c r="M40" s="207"/>
      <c r="N40" s="257" t="s">
        <v>329</v>
      </c>
      <c r="O40" s="163" t="s">
        <v>330</v>
      </c>
      <c r="P40" s="180" t="s">
        <v>283</v>
      </c>
      <c r="Q40" s="176" t="s">
        <v>284</v>
      </c>
      <c r="R40" s="180" t="s">
        <v>285</v>
      </c>
      <c r="S40" s="176" t="s">
        <v>117</v>
      </c>
    </row>
    <row r="41" spans="1:19" ht="24.95" customHeight="1" x14ac:dyDescent="0.25">
      <c r="A41" s="172">
        <v>355</v>
      </c>
      <c r="B41" s="216">
        <v>42934</v>
      </c>
      <c r="C41" s="188" t="s">
        <v>331</v>
      </c>
      <c r="D41" s="164">
        <v>79838762</v>
      </c>
      <c r="E41" s="164" t="s">
        <v>120</v>
      </c>
      <c r="F41" s="164" t="s">
        <v>29</v>
      </c>
      <c r="G41" s="165" t="s">
        <v>118</v>
      </c>
      <c r="H41" s="230">
        <v>42941</v>
      </c>
      <c r="I41" s="230">
        <v>43296</v>
      </c>
      <c r="J41" s="163" t="s">
        <v>332</v>
      </c>
      <c r="K41" s="189">
        <v>156645617</v>
      </c>
      <c r="L41" s="167">
        <v>13053801</v>
      </c>
      <c r="M41" s="167"/>
      <c r="N41" s="257" t="s">
        <v>333</v>
      </c>
      <c r="O41" s="191" t="s">
        <v>334</v>
      </c>
      <c r="P41" s="190" t="s">
        <v>283</v>
      </c>
      <c r="Q41" s="193" t="s">
        <v>284</v>
      </c>
      <c r="R41" s="180" t="s">
        <v>285</v>
      </c>
      <c r="S41" s="176" t="s">
        <v>117</v>
      </c>
    </row>
    <row r="42" spans="1:19" ht="24.95" customHeight="1" x14ac:dyDescent="0.25">
      <c r="A42" s="171">
        <v>356</v>
      </c>
      <c r="B42" s="216">
        <v>42934</v>
      </c>
      <c r="C42" s="174" t="s">
        <v>335</v>
      </c>
      <c r="D42" s="175" t="s">
        <v>336</v>
      </c>
      <c r="E42" s="175" t="s">
        <v>120</v>
      </c>
      <c r="F42" s="176" t="s">
        <v>126</v>
      </c>
      <c r="G42" s="176" t="s">
        <v>133</v>
      </c>
      <c r="H42" s="173">
        <v>42950</v>
      </c>
      <c r="I42" s="173">
        <v>42980</v>
      </c>
      <c r="J42" s="163" t="s">
        <v>337</v>
      </c>
      <c r="K42" s="170">
        <v>25098266</v>
      </c>
      <c r="L42" s="170" t="s">
        <v>145</v>
      </c>
      <c r="M42" s="177"/>
      <c r="N42" s="162">
        <v>0</v>
      </c>
      <c r="O42" s="162" t="s">
        <v>338</v>
      </c>
      <c r="P42" s="180" t="s">
        <v>116</v>
      </c>
      <c r="Q42" s="193" t="s">
        <v>134</v>
      </c>
      <c r="R42" s="176" t="s">
        <v>135</v>
      </c>
      <c r="S42" s="176" t="s">
        <v>117</v>
      </c>
    </row>
    <row r="43" spans="1:19" ht="24.95" customHeight="1" x14ac:dyDescent="0.25">
      <c r="A43" s="302">
        <v>357</v>
      </c>
      <c r="B43" s="265">
        <v>42935</v>
      </c>
      <c r="C43" s="188" t="s">
        <v>339</v>
      </c>
      <c r="D43" s="266" t="s">
        <v>340</v>
      </c>
      <c r="E43" s="267" t="s">
        <v>120</v>
      </c>
      <c r="F43" s="268" t="s">
        <v>126</v>
      </c>
      <c r="G43" s="267" t="s">
        <v>341</v>
      </c>
      <c r="H43" s="269">
        <v>42935</v>
      </c>
      <c r="I43" s="270">
        <v>43312</v>
      </c>
      <c r="J43" s="163" t="s">
        <v>342</v>
      </c>
      <c r="K43" s="271">
        <v>2038577410</v>
      </c>
      <c r="L43" s="271" t="s">
        <v>145</v>
      </c>
      <c r="M43" s="271" t="s">
        <v>343</v>
      </c>
      <c r="N43" s="162" t="s">
        <v>344</v>
      </c>
      <c r="O43" s="267" t="s">
        <v>345</v>
      </c>
      <c r="P43" s="180" t="s">
        <v>346</v>
      </c>
      <c r="Q43" s="260" t="s">
        <v>347</v>
      </c>
      <c r="R43" s="180" t="s">
        <v>348</v>
      </c>
      <c r="S43" s="176" t="s">
        <v>117</v>
      </c>
    </row>
    <row r="44" spans="1:19" ht="24.95" customHeight="1" x14ac:dyDescent="0.25">
      <c r="A44" s="298">
        <v>358</v>
      </c>
      <c r="B44" s="226">
        <v>42935</v>
      </c>
      <c r="C44" s="272" t="s">
        <v>349</v>
      </c>
      <c r="D44" s="273" t="s">
        <v>350</v>
      </c>
      <c r="E44" s="273" t="s">
        <v>120</v>
      </c>
      <c r="F44" s="220" t="s">
        <v>126</v>
      </c>
      <c r="G44" s="243" t="s">
        <v>136</v>
      </c>
      <c r="H44" s="274">
        <v>42937</v>
      </c>
      <c r="I44" s="254">
        <v>43084</v>
      </c>
      <c r="J44" s="163" t="s">
        <v>351</v>
      </c>
      <c r="K44" s="229">
        <v>60000000</v>
      </c>
      <c r="L44" s="229" t="s">
        <v>352</v>
      </c>
      <c r="M44" s="243" t="s">
        <v>353</v>
      </c>
      <c r="N44" s="229">
        <v>0</v>
      </c>
      <c r="O44" s="246" t="s">
        <v>354</v>
      </c>
      <c r="P44" s="228" t="s">
        <v>355</v>
      </c>
      <c r="Q44" s="180" t="s">
        <v>356</v>
      </c>
      <c r="R44" s="180" t="s">
        <v>357</v>
      </c>
      <c r="S44" s="176" t="s">
        <v>117</v>
      </c>
    </row>
    <row r="45" spans="1:19" ht="24.95" customHeight="1" x14ac:dyDescent="0.25">
      <c r="A45" s="171">
        <v>359</v>
      </c>
      <c r="B45" s="216">
        <v>42935</v>
      </c>
      <c r="C45" s="174" t="s">
        <v>358</v>
      </c>
      <c r="D45" s="161">
        <v>19435500</v>
      </c>
      <c r="E45" s="161" t="s">
        <v>120</v>
      </c>
      <c r="F45" s="275" t="s">
        <v>29</v>
      </c>
      <c r="G45" s="163" t="s">
        <v>118</v>
      </c>
      <c r="H45" s="173">
        <v>42937</v>
      </c>
      <c r="I45" s="173">
        <v>43296</v>
      </c>
      <c r="J45" s="163" t="s">
        <v>359</v>
      </c>
      <c r="K45" s="177">
        <v>89506668</v>
      </c>
      <c r="L45" s="162">
        <v>7458889</v>
      </c>
      <c r="M45" s="207"/>
      <c r="N45" s="257" t="s">
        <v>360</v>
      </c>
      <c r="O45" s="179" t="s">
        <v>361</v>
      </c>
      <c r="P45" s="180" t="s">
        <v>283</v>
      </c>
      <c r="Q45" s="176" t="s">
        <v>284</v>
      </c>
      <c r="R45" s="180" t="s">
        <v>285</v>
      </c>
      <c r="S45" s="176" t="s">
        <v>117</v>
      </c>
    </row>
    <row r="46" spans="1:19" ht="24.95" customHeight="1" x14ac:dyDescent="0.25">
      <c r="A46" s="298">
        <v>360</v>
      </c>
      <c r="B46" s="216">
        <v>42935</v>
      </c>
      <c r="C46" s="174" t="s">
        <v>362</v>
      </c>
      <c r="D46" s="232">
        <v>51752076</v>
      </c>
      <c r="E46" s="163" t="s">
        <v>120</v>
      </c>
      <c r="F46" s="275" t="s">
        <v>29</v>
      </c>
      <c r="G46" s="163" t="s">
        <v>118</v>
      </c>
      <c r="H46" s="181">
        <v>42937</v>
      </c>
      <c r="I46" s="173">
        <v>43296</v>
      </c>
      <c r="J46" s="163" t="s">
        <v>363</v>
      </c>
      <c r="K46" s="177">
        <v>129522156</v>
      </c>
      <c r="L46" s="177">
        <v>10793513</v>
      </c>
      <c r="M46" s="207"/>
      <c r="N46" s="257" t="s">
        <v>364</v>
      </c>
      <c r="O46" s="163" t="s">
        <v>365</v>
      </c>
      <c r="P46" s="180" t="s">
        <v>283</v>
      </c>
      <c r="Q46" s="163" t="s">
        <v>305</v>
      </c>
      <c r="R46" s="180" t="s">
        <v>306</v>
      </c>
      <c r="S46" s="176" t="s">
        <v>117</v>
      </c>
    </row>
    <row r="47" spans="1:19" ht="24.95" customHeight="1" x14ac:dyDescent="0.25">
      <c r="A47" s="301">
        <v>361</v>
      </c>
      <c r="B47" s="216">
        <v>42935</v>
      </c>
      <c r="C47" s="188" t="s">
        <v>366</v>
      </c>
      <c r="D47" s="266">
        <v>52033751</v>
      </c>
      <c r="E47" s="266" t="s">
        <v>120</v>
      </c>
      <c r="F47" s="267" t="s">
        <v>29</v>
      </c>
      <c r="G47" s="169" t="s">
        <v>118</v>
      </c>
      <c r="H47" s="181">
        <v>42937</v>
      </c>
      <c r="I47" s="239">
        <v>43250</v>
      </c>
      <c r="J47" s="163" t="s">
        <v>367</v>
      </c>
      <c r="K47" s="271">
        <v>86625000</v>
      </c>
      <c r="L47" s="271">
        <v>7875000</v>
      </c>
      <c r="M47" s="207"/>
      <c r="N47" s="170" t="s">
        <v>368</v>
      </c>
      <c r="O47" s="167" t="s">
        <v>369</v>
      </c>
      <c r="P47" s="180" t="s">
        <v>207</v>
      </c>
      <c r="Q47" s="224" t="s">
        <v>227</v>
      </c>
      <c r="R47" s="180" t="s">
        <v>207</v>
      </c>
      <c r="S47" s="176" t="s">
        <v>117</v>
      </c>
    </row>
    <row r="48" spans="1:19" ht="24.95" customHeight="1" x14ac:dyDescent="0.25">
      <c r="A48" s="171">
        <v>362</v>
      </c>
      <c r="B48" s="216">
        <v>42935</v>
      </c>
      <c r="C48" s="174" t="s">
        <v>370</v>
      </c>
      <c r="D48" s="232">
        <v>46660340</v>
      </c>
      <c r="E48" s="163" t="s">
        <v>120</v>
      </c>
      <c r="F48" s="161" t="s">
        <v>29</v>
      </c>
      <c r="G48" s="176" t="s">
        <v>118</v>
      </c>
      <c r="H48" s="181">
        <v>42937</v>
      </c>
      <c r="I48" s="181">
        <v>43008</v>
      </c>
      <c r="J48" s="163" t="s">
        <v>371</v>
      </c>
      <c r="K48" s="177">
        <v>24000000</v>
      </c>
      <c r="L48" s="162">
        <v>8000000</v>
      </c>
      <c r="M48" s="177"/>
      <c r="N48" s="162">
        <v>0</v>
      </c>
      <c r="O48" s="163" t="s">
        <v>372</v>
      </c>
      <c r="P48" s="163" t="s">
        <v>175</v>
      </c>
      <c r="Q48" s="180" t="s">
        <v>373</v>
      </c>
      <c r="R48" s="163" t="s">
        <v>175</v>
      </c>
      <c r="S48" s="176" t="s">
        <v>117</v>
      </c>
    </row>
    <row r="49" spans="1:19" ht="24.95" customHeight="1" x14ac:dyDescent="0.25">
      <c r="A49" s="171">
        <v>363</v>
      </c>
      <c r="B49" s="216">
        <v>42935</v>
      </c>
      <c r="C49" s="256" t="s">
        <v>374</v>
      </c>
      <c r="D49" s="165">
        <v>1020712479</v>
      </c>
      <c r="E49" s="165" t="s">
        <v>120</v>
      </c>
      <c r="F49" s="165" t="s">
        <v>29</v>
      </c>
      <c r="G49" s="165" t="s">
        <v>118</v>
      </c>
      <c r="H49" s="211">
        <v>42937</v>
      </c>
      <c r="I49" s="173">
        <v>43296</v>
      </c>
      <c r="J49" s="163" t="s">
        <v>375</v>
      </c>
      <c r="K49" s="189">
        <v>67738236</v>
      </c>
      <c r="L49" s="167">
        <v>5644853</v>
      </c>
      <c r="M49" s="167"/>
      <c r="N49" s="257" t="s">
        <v>376</v>
      </c>
      <c r="O49" s="243" t="s">
        <v>377</v>
      </c>
      <c r="P49" s="190" t="s">
        <v>283</v>
      </c>
      <c r="Q49" s="193" t="s">
        <v>284</v>
      </c>
      <c r="R49" s="180" t="s">
        <v>285</v>
      </c>
      <c r="S49" s="176" t="s">
        <v>117</v>
      </c>
    </row>
    <row r="50" spans="1:19" ht="24.95" customHeight="1" x14ac:dyDescent="0.25">
      <c r="A50" s="299">
        <v>364</v>
      </c>
      <c r="B50" s="195">
        <v>42935</v>
      </c>
      <c r="C50" s="174" t="s">
        <v>378</v>
      </c>
      <c r="D50" s="175" t="s">
        <v>379</v>
      </c>
      <c r="E50" s="175" t="s">
        <v>120</v>
      </c>
      <c r="F50" s="205" t="s">
        <v>126</v>
      </c>
      <c r="G50" s="176" t="s">
        <v>133</v>
      </c>
      <c r="H50" s="187" t="s">
        <v>380</v>
      </c>
      <c r="I50" s="181" t="s">
        <v>381</v>
      </c>
      <c r="J50" s="163" t="s">
        <v>382</v>
      </c>
      <c r="K50" s="177">
        <v>16606379</v>
      </c>
      <c r="L50" s="170" t="s">
        <v>383</v>
      </c>
      <c r="M50" s="177"/>
      <c r="N50" s="170">
        <v>0</v>
      </c>
      <c r="O50" s="179" t="s">
        <v>384</v>
      </c>
      <c r="P50" s="190" t="s">
        <v>201</v>
      </c>
      <c r="Q50" s="180" t="s">
        <v>385</v>
      </c>
      <c r="R50" s="180" t="s">
        <v>201</v>
      </c>
      <c r="S50" s="176" t="s">
        <v>117</v>
      </c>
    </row>
    <row r="51" spans="1:19" ht="24.95" customHeight="1" x14ac:dyDescent="0.25">
      <c r="A51" s="171">
        <v>365</v>
      </c>
      <c r="B51" s="216">
        <v>42937</v>
      </c>
      <c r="C51" s="213" t="s">
        <v>386</v>
      </c>
      <c r="D51" s="163">
        <v>74184510</v>
      </c>
      <c r="E51" s="163" t="s">
        <v>120</v>
      </c>
      <c r="F51" s="163" t="s">
        <v>29</v>
      </c>
      <c r="G51" s="163" t="s">
        <v>118</v>
      </c>
      <c r="H51" s="211">
        <v>42941</v>
      </c>
      <c r="I51" s="173">
        <v>43069</v>
      </c>
      <c r="J51" s="163" t="s">
        <v>387</v>
      </c>
      <c r="K51" s="177">
        <v>27000000</v>
      </c>
      <c r="L51" s="162">
        <v>6000000</v>
      </c>
      <c r="M51" s="162"/>
      <c r="N51" s="170">
        <v>0</v>
      </c>
      <c r="O51" s="207" t="s">
        <v>388</v>
      </c>
      <c r="P51" s="176" t="s">
        <v>127</v>
      </c>
      <c r="Q51" s="223" t="s">
        <v>389</v>
      </c>
      <c r="R51" s="176" t="s">
        <v>127</v>
      </c>
      <c r="S51" s="176" t="s">
        <v>117</v>
      </c>
    </row>
    <row r="52" spans="1:19" ht="24.95" customHeight="1" x14ac:dyDescent="0.25">
      <c r="A52" s="171">
        <v>366</v>
      </c>
      <c r="B52" s="258">
        <v>42940</v>
      </c>
      <c r="C52" s="174" t="s">
        <v>390</v>
      </c>
      <c r="D52" s="161">
        <v>81740327</v>
      </c>
      <c r="E52" s="161" t="s">
        <v>120</v>
      </c>
      <c r="F52" s="161" t="s">
        <v>29</v>
      </c>
      <c r="G52" s="163" t="s">
        <v>118</v>
      </c>
      <c r="H52" s="173">
        <v>42941</v>
      </c>
      <c r="I52" s="181">
        <v>43069</v>
      </c>
      <c r="J52" s="163" t="s">
        <v>391</v>
      </c>
      <c r="K52" s="261">
        <v>30000000</v>
      </c>
      <c r="L52" s="162">
        <v>6000000</v>
      </c>
      <c r="M52" s="177"/>
      <c r="N52" s="162">
        <v>0</v>
      </c>
      <c r="O52" s="263" t="s">
        <v>392</v>
      </c>
      <c r="P52" s="180" t="s">
        <v>142</v>
      </c>
      <c r="Q52" s="276" t="s">
        <v>393</v>
      </c>
      <c r="R52" s="180" t="s">
        <v>394</v>
      </c>
      <c r="S52" s="176" t="s">
        <v>117</v>
      </c>
    </row>
    <row r="53" spans="1:19" ht="24.95" customHeight="1" x14ac:dyDescent="0.25">
      <c r="A53" s="172">
        <v>367</v>
      </c>
      <c r="B53" s="216">
        <v>42942</v>
      </c>
      <c r="C53" s="213" t="s">
        <v>395</v>
      </c>
      <c r="D53" s="163">
        <v>52718342</v>
      </c>
      <c r="E53" s="163" t="s">
        <v>120</v>
      </c>
      <c r="F53" s="163" t="s">
        <v>29</v>
      </c>
      <c r="G53" s="163" t="s">
        <v>118</v>
      </c>
      <c r="H53" s="173">
        <v>42943</v>
      </c>
      <c r="I53" s="173">
        <v>43296</v>
      </c>
      <c r="J53" s="163" t="s">
        <v>396</v>
      </c>
      <c r="K53" s="177">
        <v>124783181</v>
      </c>
      <c r="L53" s="162">
        <v>10398598</v>
      </c>
      <c r="M53" s="163"/>
      <c r="N53" s="257" t="s">
        <v>317</v>
      </c>
      <c r="O53" s="163" t="s">
        <v>397</v>
      </c>
      <c r="P53" s="180" t="s">
        <v>283</v>
      </c>
      <c r="Q53" s="176" t="s">
        <v>398</v>
      </c>
      <c r="R53" s="180" t="s">
        <v>283</v>
      </c>
      <c r="S53" s="176" t="s">
        <v>117</v>
      </c>
    </row>
    <row r="54" spans="1:19" ht="24.95" customHeight="1" x14ac:dyDescent="0.25">
      <c r="A54" s="298">
        <v>368</v>
      </c>
      <c r="B54" s="216">
        <v>42942</v>
      </c>
      <c r="C54" s="174" t="s">
        <v>399</v>
      </c>
      <c r="D54" s="161">
        <v>53121454</v>
      </c>
      <c r="E54" s="161" t="s">
        <v>120</v>
      </c>
      <c r="F54" s="161" t="s">
        <v>29</v>
      </c>
      <c r="G54" s="163" t="s">
        <v>118</v>
      </c>
      <c r="H54" s="181">
        <v>42949</v>
      </c>
      <c r="I54" s="173">
        <v>43296</v>
      </c>
      <c r="J54" s="163" t="s">
        <v>400</v>
      </c>
      <c r="K54" s="177">
        <v>141102979</v>
      </c>
      <c r="L54" s="162">
        <v>11758582</v>
      </c>
      <c r="M54" s="179"/>
      <c r="N54" s="257" t="s">
        <v>401</v>
      </c>
      <c r="O54" s="179" t="s">
        <v>402</v>
      </c>
      <c r="P54" s="180" t="s">
        <v>283</v>
      </c>
      <c r="Q54" s="176" t="s">
        <v>398</v>
      </c>
      <c r="R54" s="180" t="s">
        <v>283</v>
      </c>
      <c r="S54" s="176" t="s">
        <v>117</v>
      </c>
    </row>
    <row r="55" spans="1:19" ht="24.95" customHeight="1" x14ac:dyDescent="0.25">
      <c r="A55" s="298">
        <v>369</v>
      </c>
      <c r="B55" s="208">
        <v>42943</v>
      </c>
      <c r="C55" s="174" t="s">
        <v>403</v>
      </c>
      <c r="D55" s="175" t="s">
        <v>404</v>
      </c>
      <c r="E55" s="175" t="s">
        <v>120</v>
      </c>
      <c r="F55" s="175" t="s">
        <v>126</v>
      </c>
      <c r="G55" s="277" t="s">
        <v>405</v>
      </c>
      <c r="H55" s="173">
        <v>42943</v>
      </c>
      <c r="I55" s="270">
        <v>43308</v>
      </c>
      <c r="J55" s="163" t="s">
        <v>406</v>
      </c>
      <c r="K55" s="177">
        <v>36196450</v>
      </c>
      <c r="L55" s="170" t="s">
        <v>145</v>
      </c>
      <c r="M55" s="177"/>
      <c r="N55" s="170">
        <v>0</v>
      </c>
      <c r="O55" s="263" t="s">
        <v>407</v>
      </c>
      <c r="P55" s="180" t="s">
        <v>283</v>
      </c>
      <c r="Q55" s="176" t="s">
        <v>398</v>
      </c>
      <c r="R55" s="180" t="s">
        <v>283</v>
      </c>
      <c r="S55" s="176" t="s">
        <v>117</v>
      </c>
    </row>
    <row r="56" spans="1:19" ht="24.95" customHeight="1" x14ac:dyDescent="0.25">
      <c r="A56" s="298">
        <v>370</v>
      </c>
      <c r="B56" s="196">
        <v>42947</v>
      </c>
      <c r="C56" s="174" t="s">
        <v>408</v>
      </c>
      <c r="D56" s="161">
        <v>19346464</v>
      </c>
      <c r="E56" s="161" t="s">
        <v>120</v>
      </c>
      <c r="F56" s="161" t="s">
        <v>29</v>
      </c>
      <c r="G56" s="163" t="s">
        <v>118</v>
      </c>
      <c r="H56" s="181">
        <v>42948</v>
      </c>
      <c r="I56" s="181">
        <v>43311</v>
      </c>
      <c r="J56" s="163"/>
      <c r="K56" s="177">
        <v>33228000</v>
      </c>
      <c r="L56" s="170">
        <v>2769000</v>
      </c>
      <c r="M56" s="179"/>
      <c r="N56" s="278" t="s">
        <v>409</v>
      </c>
      <c r="O56" s="294" t="s">
        <v>410</v>
      </c>
      <c r="P56" s="180" t="s">
        <v>411</v>
      </c>
      <c r="Q56" s="194" t="s">
        <v>412</v>
      </c>
      <c r="R56" s="180" t="s">
        <v>411</v>
      </c>
      <c r="S56" s="176" t="s">
        <v>117</v>
      </c>
    </row>
    <row r="57" spans="1:19" ht="24.95" customHeight="1" x14ac:dyDescent="0.25">
      <c r="A57" s="298">
        <v>371</v>
      </c>
      <c r="B57" s="196">
        <v>42947</v>
      </c>
      <c r="C57" s="174" t="s">
        <v>413</v>
      </c>
      <c r="D57" s="161">
        <v>52555282</v>
      </c>
      <c r="E57" s="161" t="s">
        <v>120</v>
      </c>
      <c r="F57" s="161" t="s">
        <v>29</v>
      </c>
      <c r="G57" s="176" t="s">
        <v>118</v>
      </c>
      <c r="H57" s="181">
        <v>42948</v>
      </c>
      <c r="I57" s="181">
        <v>43311</v>
      </c>
      <c r="J57" s="163"/>
      <c r="K57" s="177">
        <v>44100000</v>
      </c>
      <c r="L57" s="162">
        <v>4900000</v>
      </c>
      <c r="M57" s="162"/>
      <c r="N57" s="170" t="s">
        <v>414</v>
      </c>
      <c r="O57" s="294" t="s">
        <v>415</v>
      </c>
      <c r="P57" s="180" t="s">
        <v>411</v>
      </c>
      <c r="Q57" s="194" t="s">
        <v>412</v>
      </c>
      <c r="R57" s="180" t="s">
        <v>411</v>
      </c>
      <c r="S57" s="176" t="s">
        <v>117</v>
      </c>
    </row>
    <row r="58" spans="1:19" ht="24.95" customHeight="1" x14ac:dyDescent="0.25">
      <c r="A58" s="298">
        <v>372</v>
      </c>
      <c r="B58" s="196">
        <v>42947</v>
      </c>
      <c r="C58" s="174" t="s">
        <v>416</v>
      </c>
      <c r="D58" s="175">
        <v>52988967</v>
      </c>
      <c r="E58" s="175" t="s">
        <v>120</v>
      </c>
      <c r="F58" s="176" t="s">
        <v>29</v>
      </c>
      <c r="G58" s="163" t="s">
        <v>118</v>
      </c>
      <c r="H58" s="181">
        <v>42948</v>
      </c>
      <c r="I58" s="173">
        <v>43311</v>
      </c>
      <c r="J58" s="163"/>
      <c r="K58" s="177">
        <v>94636800</v>
      </c>
      <c r="L58" s="170">
        <v>7886400</v>
      </c>
      <c r="M58" s="177"/>
      <c r="N58" s="170" t="s">
        <v>417</v>
      </c>
      <c r="O58" s="295" t="s">
        <v>418</v>
      </c>
      <c r="P58" s="180" t="s">
        <v>411</v>
      </c>
      <c r="Q58" s="194" t="s">
        <v>412</v>
      </c>
      <c r="R58" s="180" t="s">
        <v>411</v>
      </c>
      <c r="S58" s="176" t="s">
        <v>117</v>
      </c>
    </row>
    <row r="59" spans="1:19" ht="24.95" customHeight="1" x14ac:dyDescent="0.25">
      <c r="A59" s="298">
        <v>373</v>
      </c>
      <c r="B59" s="196">
        <v>42947</v>
      </c>
      <c r="C59" s="174" t="s">
        <v>419</v>
      </c>
      <c r="D59" s="175">
        <v>19258449</v>
      </c>
      <c r="E59" s="175" t="s">
        <v>120</v>
      </c>
      <c r="F59" s="176" t="s">
        <v>29</v>
      </c>
      <c r="G59" s="163" t="s">
        <v>118</v>
      </c>
      <c r="H59" s="181">
        <v>42948</v>
      </c>
      <c r="I59" s="181">
        <v>43311</v>
      </c>
      <c r="J59" s="163"/>
      <c r="K59" s="177">
        <v>33228000</v>
      </c>
      <c r="L59" s="170">
        <v>2769000</v>
      </c>
      <c r="M59" s="179"/>
      <c r="N59" s="278" t="s">
        <v>409</v>
      </c>
      <c r="O59" s="296" t="s">
        <v>420</v>
      </c>
      <c r="P59" s="180" t="s">
        <v>411</v>
      </c>
      <c r="Q59" s="194" t="s">
        <v>412</v>
      </c>
      <c r="R59" s="180" t="s">
        <v>411</v>
      </c>
      <c r="S59" s="176" t="s">
        <v>117</v>
      </c>
    </row>
    <row r="60" spans="1:19" ht="24.95" customHeight="1" x14ac:dyDescent="0.25">
      <c r="A60" s="298">
        <v>374</v>
      </c>
      <c r="B60" s="196">
        <v>42947</v>
      </c>
      <c r="C60" s="174" t="s">
        <v>421</v>
      </c>
      <c r="D60" s="175">
        <v>52547870</v>
      </c>
      <c r="E60" s="175" t="s">
        <v>120</v>
      </c>
      <c r="F60" s="176" t="s">
        <v>29</v>
      </c>
      <c r="G60" s="163" t="s">
        <v>118</v>
      </c>
      <c r="H60" s="181">
        <v>42948</v>
      </c>
      <c r="I60" s="181">
        <v>43311</v>
      </c>
      <c r="J60" s="163"/>
      <c r="K60" s="177">
        <v>66780000</v>
      </c>
      <c r="L60" s="170">
        <v>5565000</v>
      </c>
      <c r="M60" s="177"/>
      <c r="N60" s="278" t="s">
        <v>414</v>
      </c>
      <c r="O60" s="295" t="s">
        <v>422</v>
      </c>
      <c r="P60" s="180" t="s">
        <v>411</v>
      </c>
      <c r="Q60" s="194" t="s">
        <v>423</v>
      </c>
      <c r="R60" s="180" t="s">
        <v>411</v>
      </c>
      <c r="S60" s="176" t="s">
        <v>117</v>
      </c>
    </row>
    <row r="61" spans="1:19" ht="24.95" customHeight="1" x14ac:dyDescent="0.25">
      <c r="A61" s="298">
        <v>375</v>
      </c>
      <c r="B61" s="196">
        <v>42947</v>
      </c>
      <c r="C61" s="174" t="s">
        <v>424</v>
      </c>
      <c r="D61" s="161">
        <v>79944997</v>
      </c>
      <c r="E61" s="161" t="s">
        <v>120</v>
      </c>
      <c r="F61" s="163" t="s">
        <v>29</v>
      </c>
      <c r="G61" s="176" t="s">
        <v>118</v>
      </c>
      <c r="H61" s="181">
        <v>42948</v>
      </c>
      <c r="I61" s="181">
        <v>43311</v>
      </c>
      <c r="J61" s="163"/>
      <c r="K61" s="177">
        <v>53678400</v>
      </c>
      <c r="L61" s="162">
        <v>4473200</v>
      </c>
      <c r="M61" s="179"/>
      <c r="N61" s="170" t="s">
        <v>425</v>
      </c>
      <c r="O61" s="296" t="s">
        <v>426</v>
      </c>
      <c r="P61" s="180" t="s">
        <v>411</v>
      </c>
      <c r="Q61" s="194" t="s">
        <v>423</v>
      </c>
      <c r="R61" s="180" t="s">
        <v>411</v>
      </c>
      <c r="S61" s="176" t="s">
        <v>117</v>
      </c>
    </row>
    <row r="62" spans="1:19" ht="24.95" customHeight="1" x14ac:dyDescent="0.25">
      <c r="A62" s="298">
        <v>376</v>
      </c>
      <c r="B62" s="196">
        <v>42947</v>
      </c>
      <c r="C62" s="174" t="s">
        <v>427</v>
      </c>
      <c r="D62" s="175">
        <v>79420930</v>
      </c>
      <c r="E62" s="175" t="s">
        <v>120</v>
      </c>
      <c r="F62" s="175" t="s">
        <v>29</v>
      </c>
      <c r="G62" s="176" t="s">
        <v>118</v>
      </c>
      <c r="H62" s="181">
        <v>42948</v>
      </c>
      <c r="I62" s="181">
        <v>43311</v>
      </c>
      <c r="J62" s="163"/>
      <c r="K62" s="177">
        <v>66780000</v>
      </c>
      <c r="L62" s="170">
        <v>5565000</v>
      </c>
      <c r="M62" s="177"/>
      <c r="N62" s="278" t="s">
        <v>414</v>
      </c>
      <c r="O62" s="235" t="s">
        <v>428</v>
      </c>
      <c r="P62" s="180" t="s">
        <v>411</v>
      </c>
      <c r="Q62" s="194" t="s">
        <v>423</v>
      </c>
      <c r="R62" s="180" t="s">
        <v>411</v>
      </c>
      <c r="S62" s="176" t="s">
        <v>117</v>
      </c>
    </row>
    <row r="63" spans="1:19" ht="24.95" customHeight="1" x14ac:dyDescent="0.25">
      <c r="A63" s="298">
        <v>377</v>
      </c>
      <c r="B63" s="196">
        <v>42947</v>
      </c>
      <c r="C63" s="174" t="s">
        <v>429</v>
      </c>
      <c r="D63" s="232">
        <v>79692506</v>
      </c>
      <c r="E63" s="163" t="s">
        <v>120</v>
      </c>
      <c r="F63" s="163" t="s">
        <v>29</v>
      </c>
      <c r="G63" s="163" t="s">
        <v>118</v>
      </c>
      <c r="H63" s="181">
        <v>42948</v>
      </c>
      <c r="I63" s="181">
        <v>43311</v>
      </c>
      <c r="J63" s="163"/>
      <c r="K63" s="177">
        <v>40068000</v>
      </c>
      <c r="L63" s="177">
        <v>3339000</v>
      </c>
      <c r="M63" s="209" t="s">
        <v>0</v>
      </c>
      <c r="N63" s="278" t="s">
        <v>430</v>
      </c>
      <c r="O63" s="295" t="s">
        <v>431</v>
      </c>
      <c r="P63" s="180" t="s">
        <v>411</v>
      </c>
      <c r="Q63" s="194" t="s">
        <v>423</v>
      </c>
      <c r="R63" s="180" t="s">
        <v>411</v>
      </c>
      <c r="S63" s="176" t="s">
        <v>117</v>
      </c>
    </row>
    <row r="64" spans="1:19" ht="24.95" customHeight="1" x14ac:dyDescent="0.25">
      <c r="A64" s="298">
        <v>378</v>
      </c>
      <c r="B64" s="195">
        <v>42947</v>
      </c>
      <c r="C64" s="174" t="s">
        <v>432</v>
      </c>
      <c r="D64" s="161">
        <v>3146545</v>
      </c>
      <c r="E64" s="161" t="s">
        <v>120</v>
      </c>
      <c r="F64" s="163" t="s">
        <v>29</v>
      </c>
      <c r="G64" s="176" t="s">
        <v>118</v>
      </c>
      <c r="H64" s="211" t="s">
        <v>433</v>
      </c>
      <c r="I64" s="181">
        <v>43250</v>
      </c>
      <c r="J64" s="163"/>
      <c r="K64" s="177">
        <v>102742500</v>
      </c>
      <c r="L64" s="162">
        <v>10274250</v>
      </c>
      <c r="M64" s="177"/>
      <c r="N64" s="170" t="s">
        <v>434</v>
      </c>
      <c r="O64" s="244" t="s">
        <v>435</v>
      </c>
      <c r="P64" s="180" t="s">
        <v>207</v>
      </c>
      <c r="Q64" s="163" t="s">
        <v>208</v>
      </c>
      <c r="R64" s="180" t="s">
        <v>207</v>
      </c>
      <c r="S64" s="176" t="s">
        <v>117</v>
      </c>
    </row>
    <row r="65" spans="1:19" ht="24.95" customHeight="1" x14ac:dyDescent="0.25">
      <c r="A65" s="298">
        <v>379</v>
      </c>
      <c r="B65" s="226">
        <v>42947</v>
      </c>
      <c r="C65" s="188" t="s">
        <v>436</v>
      </c>
      <c r="D65" s="164">
        <v>51786358</v>
      </c>
      <c r="E65" s="164" t="s">
        <v>120</v>
      </c>
      <c r="F65" s="169" t="s">
        <v>29</v>
      </c>
      <c r="G65" s="165" t="s">
        <v>118</v>
      </c>
      <c r="H65" s="173">
        <v>42948</v>
      </c>
      <c r="I65" s="181">
        <v>43311</v>
      </c>
      <c r="J65" s="163"/>
      <c r="K65" s="189">
        <v>33228000</v>
      </c>
      <c r="L65" s="167">
        <v>2769000</v>
      </c>
      <c r="M65" s="189"/>
      <c r="N65" s="278" t="s">
        <v>409</v>
      </c>
      <c r="O65" s="242" t="s">
        <v>437</v>
      </c>
      <c r="P65" s="180" t="s">
        <v>411</v>
      </c>
      <c r="Q65" s="194" t="s">
        <v>423</v>
      </c>
      <c r="R65" s="180" t="s">
        <v>411</v>
      </c>
      <c r="S65" s="176" t="s">
        <v>117</v>
      </c>
    </row>
    <row r="66" spans="1:19" ht="24.95" customHeight="1" x14ac:dyDescent="0.25">
      <c r="A66" s="298">
        <v>380</v>
      </c>
      <c r="B66" s="226">
        <v>42947</v>
      </c>
      <c r="C66" s="188" t="s">
        <v>438</v>
      </c>
      <c r="D66" s="164">
        <v>43976153</v>
      </c>
      <c r="E66" s="164" t="s">
        <v>120</v>
      </c>
      <c r="F66" s="164" t="s">
        <v>29</v>
      </c>
      <c r="G66" s="165" t="s">
        <v>118</v>
      </c>
      <c r="H66" s="181">
        <v>42948</v>
      </c>
      <c r="I66" s="181">
        <v>43311</v>
      </c>
      <c r="J66" s="163"/>
      <c r="K66" s="189">
        <v>100106400</v>
      </c>
      <c r="L66" s="167">
        <v>8342200</v>
      </c>
      <c r="M66" s="189"/>
      <c r="N66" s="278" t="s">
        <v>439</v>
      </c>
      <c r="O66" s="242" t="s">
        <v>440</v>
      </c>
      <c r="P66" s="180" t="s">
        <v>411</v>
      </c>
      <c r="Q66" s="194" t="s">
        <v>412</v>
      </c>
      <c r="R66" s="180" t="s">
        <v>411</v>
      </c>
      <c r="S66" s="176" t="s">
        <v>117</v>
      </c>
    </row>
    <row r="67" spans="1:19" ht="24.95" customHeight="1" x14ac:dyDescent="0.25">
      <c r="A67" s="298">
        <v>381</v>
      </c>
      <c r="B67" s="226">
        <v>42947</v>
      </c>
      <c r="C67" s="188" t="s">
        <v>441</v>
      </c>
      <c r="D67" s="218">
        <v>79623239</v>
      </c>
      <c r="E67" s="218" t="s">
        <v>120</v>
      </c>
      <c r="F67" s="218" t="s">
        <v>29</v>
      </c>
      <c r="G67" s="165" t="s">
        <v>118</v>
      </c>
      <c r="H67" s="181">
        <v>42948</v>
      </c>
      <c r="I67" s="181">
        <v>43311</v>
      </c>
      <c r="J67" s="163"/>
      <c r="K67" s="189">
        <v>100106400</v>
      </c>
      <c r="L67" s="192">
        <v>8342200</v>
      </c>
      <c r="M67" s="189"/>
      <c r="N67" s="192" t="s">
        <v>439</v>
      </c>
      <c r="O67" s="242" t="s">
        <v>442</v>
      </c>
      <c r="P67" s="180" t="s">
        <v>411</v>
      </c>
      <c r="Q67" s="194" t="s">
        <v>423</v>
      </c>
      <c r="R67" s="180" t="s">
        <v>411</v>
      </c>
      <c r="S67" s="176" t="s">
        <v>117</v>
      </c>
    </row>
    <row r="68" spans="1:19" ht="24.95" customHeight="1" x14ac:dyDescent="0.25">
      <c r="A68" s="298">
        <v>382</v>
      </c>
      <c r="B68" s="226">
        <v>42947</v>
      </c>
      <c r="C68" s="188" t="s">
        <v>443</v>
      </c>
      <c r="D68" s="164">
        <v>79706798</v>
      </c>
      <c r="E68" s="164" t="s">
        <v>120</v>
      </c>
      <c r="F68" s="169" t="s">
        <v>29</v>
      </c>
      <c r="G68" s="165" t="s">
        <v>118</v>
      </c>
      <c r="H68" s="181">
        <v>42948</v>
      </c>
      <c r="I68" s="181">
        <v>43311</v>
      </c>
      <c r="J68" s="163"/>
      <c r="K68" s="189">
        <v>33228000</v>
      </c>
      <c r="L68" s="167">
        <v>2769000</v>
      </c>
      <c r="M68" s="191"/>
      <c r="N68" s="176" t="s">
        <v>409</v>
      </c>
      <c r="O68" s="228" t="s">
        <v>444</v>
      </c>
      <c r="P68" s="180" t="s">
        <v>411</v>
      </c>
      <c r="Q68" s="194" t="s">
        <v>423</v>
      </c>
      <c r="R68" s="180" t="s">
        <v>411</v>
      </c>
      <c r="S68" s="176" t="s">
        <v>117</v>
      </c>
    </row>
    <row r="69" spans="1:19" ht="24.95" customHeight="1" x14ac:dyDescent="0.25">
      <c r="A69" s="171">
        <v>383</v>
      </c>
      <c r="B69" s="196">
        <v>42947</v>
      </c>
      <c r="C69" s="174" t="s">
        <v>445</v>
      </c>
      <c r="D69" s="175">
        <v>52884677</v>
      </c>
      <c r="E69" s="175" t="s">
        <v>120</v>
      </c>
      <c r="F69" s="176" t="s">
        <v>29</v>
      </c>
      <c r="G69" s="176" t="s">
        <v>118</v>
      </c>
      <c r="H69" s="181">
        <v>42948</v>
      </c>
      <c r="I69" s="181">
        <v>43311</v>
      </c>
      <c r="J69" s="163"/>
      <c r="K69" s="170">
        <v>94848000</v>
      </c>
      <c r="L69" s="170">
        <v>7904000</v>
      </c>
      <c r="M69" s="178"/>
      <c r="N69" s="278" t="s">
        <v>446</v>
      </c>
      <c r="O69" s="170" t="s">
        <v>447</v>
      </c>
      <c r="P69" s="180" t="s">
        <v>142</v>
      </c>
      <c r="Q69" s="176" t="s">
        <v>448</v>
      </c>
      <c r="R69" s="180" t="s">
        <v>142</v>
      </c>
      <c r="S69" s="176" t="s">
        <v>117</v>
      </c>
    </row>
    <row r="70" spans="1:19" ht="24.95" customHeight="1" x14ac:dyDescent="0.25">
      <c r="A70" s="171">
        <v>384</v>
      </c>
      <c r="B70" s="208">
        <v>42947</v>
      </c>
      <c r="C70" s="174" t="s">
        <v>449</v>
      </c>
      <c r="D70" s="161">
        <v>63511816</v>
      </c>
      <c r="E70" s="161" t="s">
        <v>120</v>
      </c>
      <c r="F70" s="163" t="s">
        <v>29</v>
      </c>
      <c r="G70" s="176" t="s">
        <v>118</v>
      </c>
      <c r="H70" s="181">
        <v>42948</v>
      </c>
      <c r="I70" s="211">
        <v>43250</v>
      </c>
      <c r="J70" s="163" t="s">
        <v>450</v>
      </c>
      <c r="K70" s="177">
        <v>79380000</v>
      </c>
      <c r="L70" s="162">
        <v>7938000</v>
      </c>
      <c r="M70" s="177"/>
      <c r="N70" s="278" t="s">
        <v>451</v>
      </c>
      <c r="O70" s="251" t="s">
        <v>452</v>
      </c>
      <c r="P70" s="180" t="s">
        <v>207</v>
      </c>
      <c r="Q70" s="163" t="s">
        <v>227</v>
      </c>
      <c r="R70" s="180" t="s">
        <v>207</v>
      </c>
      <c r="S70" s="176" t="s">
        <v>117</v>
      </c>
    </row>
    <row r="71" spans="1:19" ht="24.95" customHeight="1" x14ac:dyDescent="0.25">
      <c r="A71" s="171">
        <v>385</v>
      </c>
      <c r="B71" s="208">
        <v>42947</v>
      </c>
      <c r="C71" s="174" t="s">
        <v>453</v>
      </c>
      <c r="D71" s="161">
        <v>53001760</v>
      </c>
      <c r="E71" s="161" t="s">
        <v>120</v>
      </c>
      <c r="F71" s="161" t="s">
        <v>29</v>
      </c>
      <c r="G71" s="176" t="s">
        <v>118</v>
      </c>
      <c r="H71" s="181">
        <v>42924</v>
      </c>
      <c r="I71" s="181">
        <v>43250</v>
      </c>
      <c r="J71" s="163" t="s">
        <v>454</v>
      </c>
      <c r="K71" s="177">
        <v>79380000</v>
      </c>
      <c r="L71" s="162">
        <v>7938000</v>
      </c>
      <c r="M71" s="177"/>
      <c r="N71" s="278" t="s">
        <v>451</v>
      </c>
      <c r="O71" s="279" t="s">
        <v>455</v>
      </c>
      <c r="P71" s="180" t="s">
        <v>207</v>
      </c>
      <c r="Q71" s="163" t="s">
        <v>208</v>
      </c>
      <c r="R71" s="180" t="s">
        <v>207</v>
      </c>
      <c r="S71" s="176" t="s">
        <v>117</v>
      </c>
    </row>
    <row r="72" spans="1:19" ht="24.95" customHeight="1" x14ac:dyDescent="0.25">
      <c r="A72" s="172">
        <v>386</v>
      </c>
      <c r="B72" s="225">
        <v>42947</v>
      </c>
      <c r="C72" s="188" t="s">
        <v>456</v>
      </c>
      <c r="D72" s="219">
        <v>1098603026</v>
      </c>
      <c r="E72" s="193" t="s">
        <v>120</v>
      </c>
      <c r="F72" s="218" t="s">
        <v>29</v>
      </c>
      <c r="G72" s="193" t="s">
        <v>118</v>
      </c>
      <c r="H72" s="181">
        <v>42948</v>
      </c>
      <c r="I72" s="173">
        <v>43311</v>
      </c>
      <c r="J72" s="203" t="s">
        <v>457</v>
      </c>
      <c r="K72" s="189">
        <v>96493284</v>
      </c>
      <c r="L72" s="189">
        <v>8041107</v>
      </c>
      <c r="M72" s="192"/>
      <c r="N72" s="170" t="s">
        <v>458</v>
      </c>
      <c r="O72" s="191" t="s">
        <v>459</v>
      </c>
      <c r="P72" s="190" t="s">
        <v>460</v>
      </c>
      <c r="Q72" s="193" t="s">
        <v>461</v>
      </c>
      <c r="R72" s="176" t="s">
        <v>462</v>
      </c>
      <c r="S72" s="176" t="s">
        <v>117</v>
      </c>
    </row>
    <row r="73" spans="1:19" ht="24.95" customHeight="1" x14ac:dyDescent="0.25">
      <c r="A73" s="172">
        <v>387</v>
      </c>
      <c r="B73" s="222">
        <v>42947</v>
      </c>
      <c r="C73" s="188" t="s">
        <v>463</v>
      </c>
      <c r="D73" s="219">
        <v>1065568044</v>
      </c>
      <c r="E73" s="193" t="s">
        <v>120</v>
      </c>
      <c r="F73" s="218" t="s">
        <v>29</v>
      </c>
      <c r="G73" s="193" t="s">
        <v>118</v>
      </c>
      <c r="H73" s="181">
        <v>42948</v>
      </c>
      <c r="I73" s="173">
        <v>43311</v>
      </c>
      <c r="J73" s="203" t="s">
        <v>457</v>
      </c>
      <c r="K73" s="189">
        <v>96493284</v>
      </c>
      <c r="L73" s="189">
        <v>8041107</v>
      </c>
      <c r="M73" s="192"/>
      <c r="N73" s="192" t="s">
        <v>458</v>
      </c>
      <c r="O73" s="191" t="s">
        <v>464</v>
      </c>
      <c r="P73" s="190" t="s">
        <v>460</v>
      </c>
      <c r="Q73" s="193" t="s">
        <v>461</v>
      </c>
      <c r="R73" s="176" t="s">
        <v>462</v>
      </c>
      <c r="S73" s="176" t="s">
        <v>117</v>
      </c>
    </row>
    <row r="74" spans="1:19" ht="24.95" customHeight="1" x14ac:dyDescent="0.25">
      <c r="A74" s="171">
        <f>1+A73</f>
        <v>388</v>
      </c>
      <c r="B74" s="196">
        <v>42947</v>
      </c>
      <c r="C74" s="174" t="s">
        <v>465</v>
      </c>
      <c r="D74" s="185">
        <v>52902745</v>
      </c>
      <c r="E74" s="176" t="s">
        <v>120</v>
      </c>
      <c r="F74" s="280" t="s">
        <v>29</v>
      </c>
      <c r="G74" s="176" t="s">
        <v>118</v>
      </c>
      <c r="H74" s="181">
        <v>42948</v>
      </c>
      <c r="I74" s="173">
        <v>43311</v>
      </c>
      <c r="J74" s="203" t="s">
        <v>457</v>
      </c>
      <c r="K74" s="177">
        <v>96493284</v>
      </c>
      <c r="L74" s="177">
        <v>8041107</v>
      </c>
      <c r="M74" s="170"/>
      <c r="N74" s="170" t="s">
        <v>458</v>
      </c>
      <c r="O74" s="179" t="s">
        <v>466</v>
      </c>
      <c r="P74" s="180" t="s">
        <v>460</v>
      </c>
      <c r="Q74" s="176" t="s">
        <v>461</v>
      </c>
      <c r="R74" s="176" t="s">
        <v>462</v>
      </c>
      <c r="S74" s="176" t="s">
        <v>117</v>
      </c>
    </row>
    <row r="75" spans="1:19" ht="24.95" customHeight="1" x14ac:dyDescent="0.25">
      <c r="A75" s="298">
        <v>389</v>
      </c>
      <c r="B75" s="196">
        <v>42947</v>
      </c>
      <c r="C75" s="174" t="s">
        <v>467</v>
      </c>
      <c r="D75" s="185">
        <v>52783119</v>
      </c>
      <c r="E75" s="176" t="s">
        <v>120</v>
      </c>
      <c r="F75" s="280" t="s">
        <v>29</v>
      </c>
      <c r="G75" s="176" t="s">
        <v>118</v>
      </c>
      <c r="H75" s="173">
        <v>42948</v>
      </c>
      <c r="I75" s="173">
        <v>43311</v>
      </c>
      <c r="J75" s="203" t="s">
        <v>457</v>
      </c>
      <c r="K75" s="177">
        <v>104049600</v>
      </c>
      <c r="L75" s="177">
        <v>8670800</v>
      </c>
      <c r="M75" s="170"/>
      <c r="N75" s="170" t="s">
        <v>468</v>
      </c>
      <c r="O75" s="179" t="s">
        <v>469</v>
      </c>
      <c r="P75" s="180" t="s">
        <v>460</v>
      </c>
      <c r="Q75" s="176" t="s">
        <v>461</v>
      </c>
      <c r="R75" s="176" t="s">
        <v>462</v>
      </c>
      <c r="S75" s="176" t="s">
        <v>117</v>
      </c>
    </row>
    <row r="76" spans="1:19" ht="24.95" customHeight="1" x14ac:dyDescent="0.25">
      <c r="A76" s="172">
        <v>390</v>
      </c>
      <c r="B76" s="225">
        <v>42947</v>
      </c>
      <c r="C76" s="188" t="s">
        <v>470</v>
      </c>
      <c r="D76" s="219">
        <v>35427116</v>
      </c>
      <c r="E76" s="193" t="s">
        <v>120</v>
      </c>
      <c r="F76" s="218" t="s">
        <v>29</v>
      </c>
      <c r="G76" s="193" t="s">
        <v>118</v>
      </c>
      <c r="H76" s="173">
        <v>42948</v>
      </c>
      <c r="I76" s="173">
        <v>43311</v>
      </c>
      <c r="J76" s="203" t="s">
        <v>457</v>
      </c>
      <c r="K76" s="177">
        <v>104049600</v>
      </c>
      <c r="L76" s="189">
        <v>8670800</v>
      </c>
      <c r="M76" s="192"/>
      <c r="N76" s="170" t="s">
        <v>468</v>
      </c>
      <c r="O76" s="191" t="s">
        <v>471</v>
      </c>
      <c r="P76" s="190" t="s">
        <v>460</v>
      </c>
      <c r="Q76" s="193" t="s">
        <v>461</v>
      </c>
      <c r="R76" s="176" t="s">
        <v>462</v>
      </c>
      <c r="S76" s="176" t="s">
        <v>117</v>
      </c>
    </row>
    <row r="77" spans="1:19" ht="24.95" customHeight="1" x14ac:dyDescent="0.25">
      <c r="A77" s="301">
        <v>391</v>
      </c>
      <c r="B77" s="281">
        <v>42947</v>
      </c>
      <c r="C77" s="174" t="s">
        <v>472</v>
      </c>
      <c r="D77" s="185">
        <v>39181121</v>
      </c>
      <c r="E77" s="176" t="s">
        <v>120</v>
      </c>
      <c r="F77" s="280" t="s">
        <v>29</v>
      </c>
      <c r="G77" s="176" t="s">
        <v>118</v>
      </c>
      <c r="H77" s="173">
        <v>42948</v>
      </c>
      <c r="I77" s="173">
        <v>43311</v>
      </c>
      <c r="J77" s="203" t="s">
        <v>457</v>
      </c>
      <c r="K77" s="177">
        <v>100685796</v>
      </c>
      <c r="L77" s="177">
        <v>8390483</v>
      </c>
      <c r="M77" s="170"/>
      <c r="N77" s="170" t="s">
        <v>473</v>
      </c>
      <c r="O77" s="179" t="s">
        <v>474</v>
      </c>
      <c r="P77" s="180" t="s">
        <v>460</v>
      </c>
      <c r="Q77" s="176" t="s">
        <v>461</v>
      </c>
      <c r="R77" s="176" t="s">
        <v>462</v>
      </c>
      <c r="S77" s="176" t="s">
        <v>117</v>
      </c>
    </row>
    <row r="78" spans="1:19" ht="24.95" customHeight="1" x14ac:dyDescent="0.25">
      <c r="A78" s="298">
        <v>392</v>
      </c>
      <c r="B78" s="281">
        <v>42947</v>
      </c>
      <c r="C78" s="174" t="s">
        <v>475</v>
      </c>
      <c r="D78" s="185">
        <v>43039779</v>
      </c>
      <c r="E78" s="176" t="s">
        <v>120</v>
      </c>
      <c r="F78" s="180" t="s">
        <v>29</v>
      </c>
      <c r="G78" s="176" t="s">
        <v>118</v>
      </c>
      <c r="H78" s="173">
        <v>42948</v>
      </c>
      <c r="I78" s="181">
        <v>43311</v>
      </c>
      <c r="J78" s="282" t="s">
        <v>476</v>
      </c>
      <c r="K78" s="170">
        <v>96493284</v>
      </c>
      <c r="L78" s="177">
        <v>8041107</v>
      </c>
      <c r="M78" s="177" t="s">
        <v>0</v>
      </c>
      <c r="N78" s="170" t="s">
        <v>458</v>
      </c>
      <c r="O78" s="186" t="s">
        <v>477</v>
      </c>
      <c r="P78" s="180" t="s">
        <v>478</v>
      </c>
      <c r="Q78" s="176" t="s">
        <v>479</v>
      </c>
      <c r="R78" s="180" t="s">
        <v>478</v>
      </c>
      <c r="S78" s="176" t="s">
        <v>117</v>
      </c>
    </row>
    <row r="79" spans="1:19" ht="24.95" customHeight="1" x14ac:dyDescent="0.25">
      <c r="A79" s="171">
        <v>393</v>
      </c>
      <c r="B79" s="226">
        <v>42947</v>
      </c>
      <c r="C79" s="188" t="s">
        <v>480</v>
      </c>
      <c r="D79" s="219">
        <v>79558179</v>
      </c>
      <c r="E79" s="193" t="s">
        <v>120</v>
      </c>
      <c r="F79" s="220" t="s">
        <v>29</v>
      </c>
      <c r="G79" s="193" t="s">
        <v>118</v>
      </c>
      <c r="H79" s="173">
        <v>42948</v>
      </c>
      <c r="I79" s="173">
        <v>43311</v>
      </c>
      <c r="J79" s="203" t="s">
        <v>457</v>
      </c>
      <c r="K79" s="189">
        <v>96493284</v>
      </c>
      <c r="L79" s="189">
        <v>8041107</v>
      </c>
      <c r="M79" s="192"/>
      <c r="N79" s="170" t="s">
        <v>458</v>
      </c>
      <c r="O79" s="191" t="s">
        <v>481</v>
      </c>
      <c r="P79" s="190" t="s">
        <v>460</v>
      </c>
      <c r="Q79" s="193" t="s">
        <v>461</v>
      </c>
      <c r="R79" s="176" t="s">
        <v>462</v>
      </c>
      <c r="S79" s="176" t="s">
        <v>117</v>
      </c>
    </row>
    <row r="80" spans="1:19" ht="24.95" customHeight="1" x14ac:dyDescent="0.25">
      <c r="A80" s="172">
        <v>394</v>
      </c>
      <c r="B80" s="225">
        <v>42947</v>
      </c>
      <c r="C80" s="188" t="s">
        <v>482</v>
      </c>
      <c r="D80" s="219">
        <v>52083320</v>
      </c>
      <c r="E80" s="193" t="s">
        <v>120</v>
      </c>
      <c r="F80" s="218" t="s">
        <v>29</v>
      </c>
      <c r="G80" s="193" t="s">
        <v>118</v>
      </c>
      <c r="H80" s="181">
        <v>42948</v>
      </c>
      <c r="I80" s="173">
        <v>43311</v>
      </c>
      <c r="J80" s="166" t="s">
        <v>457</v>
      </c>
      <c r="K80" s="189">
        <v>96493284</v>
      </c>
      <c r="L80" s="189">
        <v>8041107</v>
      </c>
      <c r="M80" s="192"/>
      <c r="N80" s="170" t="s">
        <v>458</v>
      </c>
      <c r="O80" s="191" t="s">
        <v>483</v>
      </c>
      <c r="P80" s="190" t="s">
        <v>460</v>
      </c>
      <c r="Q80" s="193" t="s">
        <v>461</v>
      </c>
      <c r="R80" s="176" t="s">
        <v>462</v>
      </c>
      <c r="S80" s="176" t="s">
        <v>117</v>
      </c>
    </row>
    <row r="81" spans="1:19" ht="24.95" customHeight="1" x14ac:dyDescent="0.25">
      <c r="A81" s="171">
        <v>395</v>
      </c>
      <c r="B81" s="225">
        <v>42947</v>
      </c>
      <c r="C81" s="174" t="s">
        <v>484</v>
      </c>
      <c r="D81" s="175">
        <v>1094918714</v>
      </c>
      <c r="E81" s="175" t="s">
        <v>120</v>
      </c>
      <c r="F81" s="176" t="s">
        <v>29</v>
      </c>
      <c r="G81" s="176" t="s">
        <v>118</v>
      </c>
      <c r="H81" s="181">
        <v>42948</v>
      </c>
      <c r="I81" s="173">
        <v>43311</v>
      </c>
      <c r="J81" s="203" t="s">
        <v>485</v>
      </c>
      <c r="K81" s="177">
        <v>44520000</v>
      </c>
      <c r="L81" s="170">
        <v>3710000</v>
      </c>
      <c r="M81" s="177"/>
      <c r="N81" s="170" t="s">
        <v>486</v>
      </c>
      <c r="O81" s="170" t="s">
        <v>487</v>
      </c>
      <c r="P81" s="180" t="s">
        <v>460</v>
      </c>
      <c r="Q81" s="176" t="s">
        <v>461</v>
      </c>
      <c r="R81" s="176" t="s">
        <v>462</v>
      </c>
      <c r="S81" s="176" t="s">
        <v>117</v>
      </c>
    </row>
    <row r="82" spans="1:19" ht="24.95" customHeight="1" x14ac:dyDescent="0.25">
      <c r="A82" s="172">
        <v>396</v>
      </c>
      <c r="B82" s="225">
        <v>42947</v>
      </c>
      <c r="C82" s="188" t="s">
        <v>488</v>
      </c>
      <c r="D82" s="219">
        <v>53052493</v>
      </c>
      <c r="E82" s="193" t="s">
        <v>120</v>
      </c>
      <c r="F82" s="218" t="s">
        <v>29</v>
      </c>
      <c r="G82" s="193" t="s">
        <v>118</v>
      </c>
      <c r="H82" s="181">
        <v>42948</v>
      </c>
      <c r="I82" s="173">
        <v>43311</v>
      </c>
      <c r="J82" s="203" t="s">
        <v>457</v>
      </c>
      <c r="K82" s="177">
        <v>100685796</v>
      </c>
      <c r="L82" s="177">
        <v>8390483</v>
      </c>
      <c r="M82" s="192"/>
      <c r="N82" s="170" t="s">
        <v>473</v>
      </c>
      <c r="O82" s="191" t="s">
        <v>489</v>
      </c>
      <c r="P82" s="190" t="s">
        <v>460</v>
      </c>
      <c r="Q82" s="193" t="s">
        <v>461</v>
      </c>
      <c r="R82" s="176" t="s">
        <v>462</v>
      </c>
      <c r="S82" s="176" t="s">
        <v>117</v>
      </c>
    </row>
    <row r="83" spans="1:19" ht="24.95" customHeight="1" x14ac:dyDescent="0.25">
      <c r="A83" s="298">
        <v>397</v>
      </c>
      <c r="B83" s="226">
        <v>42947</v>
      </c>
      <c r="C83" s="188" t="s">
        <v>490</v>
      </c>
      <c r="D83" s="219">
        <v>52718829</v>
      </c>
      <c r="E83" s="193" t="s">
        <v>120</v>
      </c>
      <c r="F83" s="220" t="s">
        <v>29</v>
      </c>
      <c r="G83" s="193" t="s">
        <v>118</v>
      </c>
      <c r="H83" s="181">
        <v>42948</v>
      </c>
      <c r="I83" s="173">
        <v>43311</v>
      </c>
      <c r="J83" s="203" t="s">
        <v>457</v>
      </c>
      <c r="K83" s="189">
        <v>96493284</v>
      </c>
      <c r="L83" s="189">
        <v>8041107</v>
      </c>
      <c r="M83" s="192" t="s">
        <v>0</v>
      </c>
      <c r="N83" s="170" t="s">
        <v>458</v>
      </c>
      <c r="O83" s="191" t="s">
        <v>491</v>
      </c>
      <c r="P83" s="190" t="s">
        <v>460</v>
      </c>
      <c r="Q83" s="193" t="s">
        <v>461</v>
      </c>
      <c r="R83" s="176" t="s">
        <v>462</v>
      </c>
      <c r="S83" s="176" t="s">
        <v>117</v>
      </c>
    </row>
    <row r="84" spans="1:19" ht="24.95" customHeight="1" x14ac:dyDescent="0.25">
      <c r="A84" s="300">
        <v>398</v>
      </c>
      <c r="B84" s="281">
        <v>42947</v>
      </c>
      <c r="C84" s="174" t="s">
        <v>492</v>
      </c>
      <c r="D84" s="185">
        <v>52709938</v>
      </c>
      <c r="E84" s="176" t="s">
        <v>120</v>
      </c>
      <c r="F84" s="180" t="s">
        <v>29</v>
      </c>
      <c r="G84" s="193" t="s">
        <v>118</v>
      </c>
      <c r="H84" s="173">
        <v>42948</v>
      </c>
      <c r="I84" s="173">
        <v>43311</v>
      </c>
      <c r="J84" s="203" t="s">
        <v>457</v>
      </c>
      <c r="K84" s="189">
        <v>96493284</v>
      </c>
      <c r="L84" s="192">
        <v>8041107</v>
      </c>
      <c r="M84" s="191"/>
      <c r="N84" s="170" t="s">
        <v>458</v>
      </c>
      <c r="O84" s="186" t="s">
        <v>493</v>
      </c>
      <c r="P84" s="180" t="s">
        <v>460</v>
      </c>
      <c r="Q84" s="176" t="s">
        <v>461</v>
      </c>
      <c r="R84" s="176" t="s">
        <v>462</v>
      </c>
      <c r="S84" s="176" t="s">
        <v>117</v>
      </c>
    </row>
    <row r="85" spans="1:19" ht="24.95" customHeight="1" x14ac:dyDescent="0.25">
      <c r="A85" s="300">
        <v>399</v>
      </c>
      <c r="B85" s="195">
        <v>42947</v>
      </c>
      <c r="C85" s="174" t="s">
        <v>494</v>
      </c>
      <c r="D85" s="175">
        <v>79914334</v>
      </c>
      <c r="E85" s="175" t="s">
        <v>120</v>
      </c>
      <c r="F85" s="175" t="s">
        <v>29</v>
      </c>
      <c r="G85" s="193" t="s">
        <v>118</v>
      </c>
      <c r="H85" s="173">
        <v>42948</v>
      </c>
      <c r="I85" s="173">
        <v>43311</v>
      </c>
      <c r="J85" s="203" t="s">
        <v>476</v>
      </c>
      <c r="K85" s="264">
        <v>114827007.95999999</v>
      </c>
      <c r="L85" s="170">
        <v>9598917.3300000001</v>
      </c>
      <c r="M85" s="177"/>
      <c r="N85" s="170" t="s">
        <v>495</v>
      </c>
      <c r="O85" s="180" t="s">
        <v>496</v>
      </c>
      <c r="P85" s="190" t="s">
        <v>478</v>
      </c>
      <c r="Q85" s="193" t="s">
        <v>479</v>
      </c>
      <c r="R85" s="180" t="s">
        <v>478</v>
      </c>
      <c r="S85" s="176" t="s">
        <v>117</v>
      </c>
    </row>
    <row r="86" spans="1:19" ht="24.95" customHeight="1" x14ac:dyDescent="0.25">
      <c r="A86" s="171">
        <v>400</v>
      </c>
      <c r="B86" s="227">
        <v>42947</v>
      </c>
      <c r="C86" s="283" t="s">
        <v>497</v>
      </c>
      <c r="D86" s="218">
        <v>1072719286</v>
      </c>
      <c r="E86" s="193" t="s">
        <v>120</v>
      </c>
      <c r="F86" s="193" t="s">
        <v>29</v>
      </c>
      <c r="G86" s="193" t="s">
        <v>118</v>
      </c>
      <c r="H86" s="173">
        <v>42948</v>
      </c>
      <c r="I86" s="173">
        <v>43311</v>
      </c>
      <c r="J86" s="284" t="s">
        <v>498</v>
      </c>
      <c r="K86" s="192">
        <v>42096000</v>
      </c>
      <c r="L86" s="192">
        <v>3508000</v>
      </c>
      <c r="M86" s="193" t="s">
        <v>0</v>
      </c>
      <c r="N86" s="170" t="s">
        <v>499</v>
      </c>
      <c r="O86" s="191" t="s">
        <v>500</v>
      </c>
      <c r="P86" s="190" t="s">
        <v>478</v>
      </c>
      <c r="Q86" s="193" t="s">
        <v>479</v>
      </c>
      <c r="R86" s="180" t="s">
        <v>478</v>
      </c>
      <c r="S86" s="176" t="s">
        <v>117</v>
      </c>
    </row>
    <row r="87" spans="1:19" ht="24.95" customHeight="1" x14ac:dyDescent="0.25">
      <c r="A87" s="171">
        <v>401</v>
      </c>
      <c r="B87" s="226">
        <v>42947</v>
      </c>
      <c r="C87" s="182" t="s">
        <v>501</v>
      </c>
      <c r="D87" s="175">
        <v>1013616117</v>
      </c>
      <c r="E87" s="176" t="s">
        <v>120</v>
      </c>
      <c r="F87" s="176" t="s">
        <v>29</v>
      </c>
      <c r="G87" s="176" t="s">
        <v>118</v>
      </c>
      <c r="H87" s="181">
        <v>42948</v>
      </c>
      <c r="I87" s="173">
        <v>43311</v>
      </c>
      <c r="J87" s="203" t="s">
        <v>476</v>
      </c>
      <c r="K87" s="170">
        <v>35755920</v>
      </c>
      <c r="L87" s="170">
        <v>2979660</v>
      </c>
      <c r="M87" s="176" t="s">
        <v>0</v>
      </c>
      <c r="N87" s="170" t="s">
        <v>502</v>
      </c>
      <c r="O87" s="179" t="s">
        <v>503</v>
      </c>
      <c r="P87" s="180" t="s">
        <v>478</v>
      </c>
      <c r="Q87" s="176" t="s">
        <v>479</v>
      </c>
      <c r="R87" s="180" t="s">
        <v>478</v>
      </c>
      <c r="S87" s="176" t="s">
        <v>117</v>
      </c>
    </row>
    <row r="88" spans="1:19" ht="24.95" customHeight="1" x14ac:dyDescent="0.25">
      <c r="A88" s="303">
        <v>402</v>
      </c>
      <c r="B88" s="198">
        <v>42947</v>
      </c>
      <c r="C88" s="283" t="s">
        <v>504</v>
      </c>
      <c r="D88" s="218">
        <v>52957706</v>
      </c>
      <c r="E88" s="193" t="s">
        <v>120</v>
      </c>
      <c r="F88" s="193" t="s">
        <v>29</v>
      </c>
      <c r="G88" s="193" t="s">
        <v>118</v>
      </c>
      <c r="H88" s="183">
        <v>42948</v>
      </c>
      <c r="I88" s="183">
        <v>43311</v>
      </c>
      <c r="J88" s="166" t="s">
        <v>476</v>
      </c>
      <c r="K88" s="271">
        <v>96493284</v>
      </c>
      <c r="L88" s="192">
        <v>8041107</v>
      </c>
      <c r="M88" s="193" t="s">
        <v>0</v>
      </c>
      <c r="N88" s="192" t="s">
        <v>458</v>
      </c>
      <c r="O88" s="191" t="s">
        <v>505</v>
      </c>
      <c r="P88" s="190" t="s">
        <v>478</v>
      </c>
      <c r="Q88" s="193" t="s">
        <v>479</v>
      </c>
      <c r="R88" s="180" t="s">
        <v>478</v>
      </c>
      <c r="S88" s="176" t="s">
        <v>117</v>
      </c>
    </row>
    <row r="89" spans="1:19" ht="24.95" customHeight="1" x14ac:dyDescent="0.25">
      <c r="A89" s="298">
        <v>403</v>
      </c>
      <c r="B89" s="281">
        <v>42947</v>
      </c>
      <c r="C89" s="174" t="s">
        <v>506</v>
      </c>
      <c r="D89" s="185">
        <v>52351514</v>
      </c>
      <c r="E89" s="176" t="s">
        <v>120</v>
      </c>
      <c r="F89" s="180" t="s">
        <v>29</v>
      </c>
      <c r="G89" s="176" t="s">
        <v>118</v>
      </c>
      <c r="H89" s="173">
        <v>42948</v>
      </c>
      <c r="I89" s="181">
        <v>43311</v>
      </c>
      <c r="J89" s="282" t="s">
        <v>476</v>
      </c>
      <c r="K89" s="170">
        <v>104049600</v>
      </c>
      <c r="L89" s="177">
        <v>8670800</v>
      </c>
      <c r="M89" s="177" t="s">
        <v>0</v>
      </c>
      <c r="N89" s="170" t="s">
        <v>468</v>
      </c>
      <c r="O89" s="186" t="s">
        <v>507</v>
      </c>
      <c r="P89" s="180" t="s">
        <v>478</v>
      </c>
      <c r="Q89" s="176" t="s">
        <v>479</v>
      </c>
      <c r="R89" s="180" t="s">
        <v>478</v>
      </c>
      <c r="S89" s="176" t="s">
        <v>117</v>
      </c>
    </row>
    <row r="90" spans="1:19" ht="24.95" customHeight="1" x14ac:dyDescent="0.25">
      <c r="A90" s="171">
        <v>404</v>
      </c>
      <c r="B90" s="198">
        <v>42947</v>
      </c>
      <c r="C90" s="188" t="s">
        <v>508</v>
      </c>
      <c r="D90" s="219">
        <v>41752776</v>
      </c>
      <c r="E90" s="193" t="s">
        <v>120</v>
      </c>
      <c r="F90" s="190" t="s">
        <v>29</v>
      </c>
      <c r="G90" s="193" t="s">
        <v>118</v>
      </c>
      <c r="H90" s="173">
        <v>42948</v>
      </c>
      <c r="I90" s="173">
        <v>43311</v>
      </c>
      <c r="J90" s="203" t="s">
        <v>509</v>
      </c>
      <c r="K90" s="192">
        <v>33228000</v>
      </c>
      <c r="L90" s="189">
        <v>2769000</v>
      </c>
      <c r="M90" s="189" t="s">
        <v>0</v>
      </c>
      <c r="N90" s="170" t="s">
        <v>409</v>
      </c>
      <c r="O90" s="285" t="s">
        <v>510</v>
      </c>
      <c r="P90" s="190" t="s">
        <v>478</v>
      </c>
      <c r="Q90" s="193" t="s">
        <v>479</v>
      </c>
      <c r="R90" s="180" t="s">
        <v>478</v>
      </c>
      <c r="S90" s="176" t="s">
        <v>117</v>
      </c>
    </row>
    <row r="91" spans="1:19" ht="24.95" customHeight="1" x14ac:dyDescent="0.25">
      <c r="A91" s="172">
        <v>405</v>
      </c>
      <c r="B91" s="198">
        <v>42947</v>
      </c>
      <c r="C91" s="283" t="s">
        <v>511</v>
      </c>
      <c r="D91" s="218">
        <v>52554308</v>
      </c>
      <c r="E91" s="193" t="s">
        <v>120</v>
      </c>
      <c r="F91" s="193" t="s">
        <v>29</v>
      </c>
      <c r="G91" s="193" t="s">
        <v>118</v>
      </c>
      <c r="H91" s="173">
        <v>42948</v>
      </c>
      <c r="I91" s="173">
        <v>43311</v>
      </c>
      <c r="J91" s="203" t="s">
        <v>476</v>
      </c>
      <c r="K91" s="177">
        <v>100685796</v>
      </c>
      <c r="L91" s="192">
        <v>8390483</v>
      </c>
      <c r="M91" s="193" t="s">
        <v>0</v>
      </c>
      <c r="N91" s="278" t="s">
        <v>473</v>
      </c>
      <c r="O91" s="191" t="s">
        <v>512</v>
      </c>
      <c r="P91" s="190" t="s">
        <v>478</v>
      </c>
      <c r="Q91" s="193" t="s">
        <v>479</v>
      </c>
      <c r="R91" s="180" t="s">
        <v>478</v>
      </c>
      <c r="S91" s="176" t="s">
        <v>117</v>
      </c>
    </row>
    <row r="92" spans="1:19" ht="24.95" customHeight="1" x14ac:dyDescent="0.25">
      <c r="A92" s="298">
        <v>406</v>
      </c>
      <c r="B92" s="227">
        <v>42947</v>
      </c>
      <c r="C92" s="188" t="s">
        <v>513</v>
      </c>
      <c r="D92" s="164">
        <v>1136880706</v>
      </c>
      <c r="E92" s="164" t="s">
        <v>120</v>
      </c>
      <c r="F92" s="238" t="s">
        <v>29</v>
      </c>
      <c r="G92" s="193" t="s">
        <v>118</v>
      </c>
      <c r="H92" s="173">
        <v>42948</v>
      </c>
      <c r="I92" s="173">
        <v>43311</v>
      </c>
      <c r="J92" s="286" t="s">
        <v>514</v>
      </c>
      <c r="K92" s="189">
        <v>98262000</v>
      </c>
      <c r="L92" s="192">
        <v>8188500</v>
      </c>
      <c r="M92" s="189"/>
      <c r="N92" s="278" t="s">
        <v>515</v>
      </c>
      <c r="O92" s="191" t="s">
        <v>516</v>
      </c>
      <c r="P92" s="190" t="s">
        <v>517</v>
      </c>
      <c r="Q92" s="169" t="s">
        <v>461</v>
      </c>
      <c r="R92" s="180" t="s">
        <v>517</v>
      </c>
      <c r="S92" s="176" t="s">
        <v>117</v>
      </c>
    </row>
    <row r="93" spans="1:19" ht="24.95" customHeight="1" x14ac:dyDescent="0.25">
      <c r="A93" s="298">
        <v>407</v>
      </c>
      <c r="B93" s="227">
        <v>42947</v>
      </c>
      <c r="C93" s="188" t="s">
        <v>518</v>
      </c>
      <c r="D93" s="164">
        <v>79746694</v>
      </c>
      <c r="E93" s="164" t="s">
        <v>120</v>
      </c>
      <c r="F93" s="164" t="s">
        <v>29</v>
      </c>
      <c r="G93" s="165" t="s">
        <v>118</v>
      </c>
      <c r="H93" s="287">
        <v>42948</v>
      </c>
      <c r="I93" s="173">
        <v>43311</v>
      </c>
      <c r="J93" s="288" t="s">
        <v>519</v>
      </c>
      <c r="K93" s="192">
        <v>33228000</v>
      </c>
      <c r="L93" s="192">
        <v>2769000</v>
      </c>
      <c r="M93" s="193"/>
      <c r="N93" s="170" t="s">
        <v>409</v>
      </c>
      <c r="O93" s="191" t="s">
        <v>520</v>
      </c>
      <c r="P93" s="190" t="s">
        <v>517</v>
      </c>
      <c r="Q93" s="169" t="s">
        <v>461</v>
      </c>
      <c r="R93" s="180" t="s">
        <v>517</v>
      </c>
      <c r="S93" s="176" t="s">
        <v>117</v>
      </c>
    </row>
    <row r="94" spans="1:19" ht="24.95" customHeight="1" x14ac:dyDescent="0.25">
      <c r="A94" s="171">
        <v>408</v>
      </c>
      <c r="B94" s="196">
        <v>42947</v>
      </c>
      <c r="C94" s="188" t="s">
        <v>521</v>
      </c>
      <c r="D94" s="219">
        <v>84455242</v>
      </c>
      <c r="E94" s="193" t="s">
        <v>120</v>
      </c>
      <c r="F94" s="193" t="s">
        <v>29</v>
      </c>
      <c r="G94" s="165" t="s">
        <v>118</v>
      </c>
      <c r="H94" s="287">
        <v>42948</v>
      </c>
      <c r="I94" s="173">
        <v>43069</v>
      </c>
      <c r="J94" s="184" t="s">
        <v>522</v>
      </c>
      <c r="K94" s="189">
        <v>40682800</v>
      </c>
      <c r="L94" s="189">
        <v>10170700</v>
      </c>
      <c r="M94" s="189"/>
      <c r="N94" s="170">
        <v>0</v>
      </c>
      <c r="O94" s="191" t="s">
        <v>523</v>
      </c>
      <c r="P94" s="193" t="s">
        <v>117</v>
      </c>
      <c r="Q94" s="193" t="s">
        <v>524</v>
      </c>
      <c r="R94" s="176" t="s">
        <v>117</v>
      </c>
      <c r="S94" s="176" t="s">
        <v>117</v>
      </c>
    </row>
    <row r="95" spans="1:19" ht="24.95" customHeight="1" x14ac:dyDescent="0.25">
      <c r="A95" s="171">
        <v>409</v>
      </c>
      <c r="B95" s="196">
        <v>42947</v>
      </c>
      <c r="C95" s="188" t="s">
        <v>77</v>
      </c>
      <c r="D95" s="219">
        <v>52104821</v>
      </c>
      <c r="E95" s="193" t="s">
        <v>120</v>
      </c>
      <c r="F95" s="193" t="s">
        <v>29</v>
      </c>
      <c r="G95" s="165" t="s">
        <v>118</v>
      </c>
      <c r="H95" s="181">
        <v>42948</v>
      </c>
      <c r="I95" s="173">
        <v>43311</v>
      </c>
      <c r="J95" s="286" t="s">
        <v>525</v>
      </c>
      <c r="K95" s="189">
        <v>145237596</v>
      </c>
      <c r="L95" s="189">
        <v>12103133</v>
      </c>
      <c r="M95" s="189" t="s">
        <v>0</v>
      </c>
      <c r="N95" s="278" t="s">
        <v>526</v>
      </c>
      <c r="O95" s="246" t="s">
        <v>527</v>
      </c>
      <c r="P95" s="193" t="s">
        <v>117</v>
      </c>
      <c r="Q95" s="193" t="s">
        <v>524</v>
      </c>
      <c r="R95" s="176" t="s">
        <v>117</v>
      </c>
      <c r="S95" s="176" t="s">
        <v>117</v>
      </c>
    </row>
    <row r="96" spans="1:19" ht="24.95" customHeight="1" x14ac:dyDescent="0.25">
      <c r="A96" s="171">
        <v>410</v>
      </c>
      <c r="B96" s="196">
        <v>42947</v>
      </c>
      <c r="C96" s="188" t="s">
        <v>528</v>
      </c>
      <c r="D96" s="221">
        <v>80178262</v>
      </c>
      <c r="E96" s="218" t="s">
        <v>120</v>
      </c>
      <c r="F96" s="218" t="s">
        <v>29</v>
      </c>
      <c r="G96" s="165" t="s">
        <v>118</v>
      </c>
      <c r="H96" s="181">
        <v>42948</v>
      </c>
      <c r="I96" s="173">
        <v>43311</v>
      </c>
      <c r="J96" s="289" t="s">
        <v>529</v>
      </c>
      <c r="K96" s="229">
        <v>72276000</v>
      </c>
      <c r="L96" s="229">
        <v>6023000</v>
      </c>
      <c r="M96" s="229" t="s">
        <v>0</v>
      </c>
      <c r="N96" s="290" t="s">
        <v>530</v>
      </c>
      <c r="O96" s="291" t="s">
        <v>531</v>
      </c>
      <c r="P96" s="243" t="s">
        <v>532</v>
      </c>
      <c r="Q96" s="243" t="s">
        <v>533</v>
      </c>
      <c r="R96" s="233" t="s">
        <v>534</v>
      </c>
      <c r="S96" s="176" t="s">
        <v>117</v>
      </c>
    </row>
    <row r="97" spans="1:19" ht="24.95" customHeight="1" x14ac:dyDescent="0.25">
      <c r="A97" s="171">
        <v>411</v>
      </c>
      <c r="B97" s="196">
        <v>42947</v>
      </c>
      <c r="C97" s="188" t="s">
        <v>535</v>
      </c>
      <c r="D97" s="221">
        <v>80773557</v>
      </c>
      <c r="E97" s="164" t="s">
        <v>120</v>
      </c>
      <c r="F97" s="164" t="s">
        <v>29</v>
      </c>
      <c r="G97" s="165" t="s">
        <v>118</v>
      </c>
      <c r="H97" s="181">
        <v>42948</v>
      </c>
      <c r="I97" s="173">
        <v>43311</v>
      </c>
      <c r="J97" s="203" t="s">
        <v>536</v>
      </c>
      <c r="K97" s="229">
        <v>72276000</v>
      </c>
      <c r="L97" s="229">
        <v>602300</v>
      </c>
      <c r="M97" s="229" t="s">
        <v>0</v>
      </c>
      <c r="N97" s="290" t="s">
        <v>530</v>
      </c>
      <c r="O97" s="291" t="s">
        <v>537</v>
      </c>
      <c r="P97" s="243" t="s">
        <v>532</v>
      </c>
      <c r="Q97" s="243" t="s">
        <v>533</v>
      </c>
      <c r="R97" s="233" t="s">
        <v>534</v>
      </c>
      <c r="S97" s="176" t="s">
        <v>117</v>
      </c>
    </row>
    <row r="98" spans="1:19" ht="24.95" customHeight="1" x14ac:dyDescent="0.25">
      <c r="A98" s="171">
        <v>412</v>
      </c>
      <c r="B98" s="196">
        <v>42947</v>
      </c>
      <c r="C98" s="174" t="s">
        <v>538</v>
      </c>
      <c r="D98" s="292">
        <v>52704993</v>
      </c>
      <c r="E98" s="292" t="s">
        <v>120</v>
      </c>
      <c r="F98" s="197" t="s">
        <v>29</v>
      </c>
      <c r="G98" s="176" t="s">
        <v>118</v>
      </c>
      <c r="H98" s="181">
        <v>42948</v>
      </c>
      <c r="I98" s="183">
        <v>43250</v>
      </c>
      <c r="J98" s="163" t="s">
        <v>539</v>
      </c>
      <c r="K98" s="202">
        <v>63630000</v>
      </c>
      <c r="L98" s="201">
        <v>6363000</v>
      </c>
      <c r="M98" s="202"/>
      <c r="N98" s="290" t="s">
        <v>540</v>
      </c>
      <c r="O98" s="293" t="s">
        <v>541</v>
      </c>
      <c r="P98" s="234" t="s">
        <v>207</v>
      </c>
      <c r="Q98" s="233" t="s">
        <v>227</v>
      </c>
      <c r="R98" s="234" t="s">
        <v>207</v>
      </c>
      <c r="S98" s="176" t="s">
        <v>117</v>
      </c>
    </row>
    <row r="99" spans="1:19" ht="24.95" customHeight="1" x14ac:dyDescent="0.25">
      <c r="A99" s="171">
        <v>413</v>
      </c>
      <c r="B99" s="195">
        <v>42947</v>
      </c>
      <c r="C99" s="174" t="s">
        <v>88</v>
      </c>
      <c r="D99" s="185">
        <v>79488987</v>
      </c>
      <c r="E99" s="176" t="s">
        <v>120</v>
      </c>
      <c r="F99" s="175" t="s">
        <v>29</v>
      </c>
      <c r="G99" s="163" t="s">
        <v>118</v>
      </c>
      <c r="H99" s="181">
        <v>42948</v>
      </c>
      <c r="I99" s="173">
        <v>43311</v>
      </c>
      <c r="J99" s="286" t="s">
        <v>542</v>
      </c>
      <c r="K99" s="177">
        <v>146070120</v>
      </c>
      <c r="L99" s="177">
        <v>12172510</v>
      </c>
      <c r="M99" s="217" t="s">
        <v>0</v>
      </c>
      <c r="N99" s="278" t="s">
        <v>543</v>
      </c>
      <c r="O99" s="179" t="s">
        <v>544</v>
      </c>
      <c r="P99" s="176" t="s">
        <v>117</v>
      </c>
      <c r="Q99" s="176" t="s">
        <v>524</v>
      </c>
      <c r="R99" s="176" t="s">
        <v>117</v>
      </c>
      <c r="S99" s="176" t="s">
        <v>117</v>
      </c>
    </row>
    <row r="100" spans="1:19" ht="24.95" customHeight="1" x14ac:dyDescent="0.25">
      <c r="B100" s="160"/>
      <c r="H100" s="2"/>
      <c r="I100"/>
      <c r="J100"/>
      <c r="N100"/>
    </row>
    <row r="101" spans="1:19" ht="24.95" customHeight="1" x14ac:dyDescent="0.25">
      <c r="B101" s="160"/>
      <c r="H101" s="2"/>
      <c r="I101"/>
      <c r="J101"/>
      <c r="N101"/>
    </row>
    <row r="102" spans="1:19" ht="24.95" customHeight="1" x14ac:dyDescent="0.25">
      <c r="B102" s="160"/>
      <c r="H102" s="2"/>
      <c r="I102"/>
      <c r="J102"/>
      <c r="N102"/>
    </row>
    <row r="103" spans="1:19" ht="24.95" customHeight="1" x14ac:dyDescent="0.25">
      <c r="B103" s="160"/>
      <c r="H103" s="2"/>
      <c r="I103"/>
      <c r="J103"/>
      <c r="N103"/>
    </row>
    <row r="104" spans="1:19" ht="24.95" customHeight="1" x14ac:dyDescent="0.25">
      <c r="B104" s="160"/>
      <c r="H104" s="2"/>
      <c r="I104"/>
      <c r="J104"/>
      <c r="N104"/>
    </row>
    <row r="105" spans="1:19" ht="24.95" customHeight="1" x14ac:dyDescent="0.25">
      <c r="B105" s="160"/>
      <c r="H105" s="2"/>
      <c r="I105"/>
      <c r="J105"/>
      <c r="N105"/>
    </row>
    <row r="106" spans="1:19" ht="24.95" customHeight="1" x14ac:dyDescent="0.25">
      <c r="B106" s="160"/>
      <c r="H106" s="2"/>
      <c r="I106"/>
      <c r="J106"/>
      <c r="N106"/>
    </row>
    <row r="107" spans="1:19" ht="24.95" customHeight="1" x14ac:dyDescent="0.25">
      <c r="B107" s="160"/>
      <c r="H107" s="2"/>
      <c r="I107"/>
      <c r="J107"/>
      <c r="N107"/>
    </row>
    <row r="108" spans="1:19" ht="24.95" customHeight="1" x14ac:dyDescent="0.25">
      <c r="B108" s="160"/>
      <c r="H108" s="2"/>
      <c r="I108"/>
      <c r="J108"/>
      <c r="N108"/>
    </row>
    <row r="109" spans="1:19" ht="24.95" customHeight="1" x14ac:dyDescent="0.25">
      <c r="B109" s="160"/>
      <c r="H109" s="2"/>
      <c r="I109"/>
      <c r="J109"/>
      <c r="N109"/>
    </row>
    <row r="110" spans="1:19" ht="24.95" customHeight="1" x14ac:dyDescent="0.25">
      <c r="B110" s="160"/>
      <c r="H110" s="2"/>
      <c r="I110"/>
      <c r="J110"/>
    </row>
    <row r="111" spans="1:19" ht="24.95" customHeight="1" x14ac:dyDescent="0.25">
      <c r="B111" s="160"/>
      <c r="H111" s="2"/>
      <c r="I111"/>
      <c r="J111"/>
    </row>
    <row r="112" spans="1:19" ht="24.95" customHeight="1" x14ac:dyDescent="0.25">
      <c r="B112" s="160"/>
      <c r="H112" s="2"/>
      <c r="I112"/>
      <c r="J112"/>
    </row>
    <row r="113" spans="2:10" ht="24.95" customHeight="1" x14ac:dyDescent="0.25">
      <c r="B113" s="160"/>
      <c r="H113" s="2"/>
      <c r="I113"/>
      <c r="J113"/>
    </row>
    <row r="114" spans="2:10" ht="24.95" customHeight="1" x14ac:dyDescent="0.25">
      <c r="B114" s="160"/>
      <c r="H114" s="2"/>
      <c r="I114"/>
      <c r="J114"/>
    </row>
    <row r="115" spans="2:10" ht="24.95" customHeight="1" x14ac:dyDescent="0.25">
      <c r="B115" s="160"/>
      <c r="H115" s="2"/>
      <c r="I115"/>
      <c r="J115"/>
    </row>
    <row r="116" spans="2:10" ht="24.95" customHeight="1" x14ac:dyDescent="0.25">
      <c r="B116" s="160"/>
      <c r="H116" s="2"/>
      <c r="I116"/>
      <c r="J116"/>
    </row>
    <row r="117" spans="2:10" ht="24.95" customHeight="1" x14ac:dyDescent="0.25">
      <c r="B117" s="160"/>
      <c r="H117" s="2"/>
      <c r="I117"/>
      <c r="J117"/>
    </row>
    <row r="118" spans="2:10" ht="24.95" customHeight="1" x14ac:dyDescent="0.25">
      <c r="B118" s="160"/>
      <c r="H118" s="2"/>
      <c r="I118"/>
      <c r="J118"/>
    </row>
    <row r="119" spans="2:10" ht="24.95" customHeight="1" x14ac:dyDescent="0.25">
      <c r="B119" s="160"/>
      <c r="H119" s="2"/>
      <c r="I119"/>
      <c r="J119"/>
    </row>
    <row r="120" spans="2:10" ht="24.95" customHeight="1" x14ac:dyDescent="0.25">
      <c r="B120" s="160"/>
      <c r="H120" s="2"/>
      <c r="I120"/>
      <c r="J120"/>
    </row>
    <row r="121" spans="2:10" ht="24.95" customHeight="1" x14ac:dyDescent="0.25">
      <c r="B121" s="160"/>
      <c r="H121" s="2"/>
      <c r="I121"/>
      <c r="J121"/>
    </row>
    <row r="122" spans="2:10" ht="24.95" customHeight="1" x14ac:dyDescent="0.25">
      <c r="B122" s="160"/>
      <c r="H122" s="2"/>
      <c r="I122"/>
      <c r="J122"/>
    </row>
    <row r="123" spans="2:10" ht="24.95" customHeight="1" x14ac:dyDescent="0.25">
      <c r="B123" s="160"/>
      <c r="H123" s="2"/>
      <c r="I123"/>
      <c r="J123"/>
    </row>
    <row r="124" spans="2:10" ht="24.95" customHeight="1" x14ac:dyDescent="0.25">
      <c r="B124" s="160"/>
      <c r="H124" s="2"/>
      <c r="I124"/>
      <c r="J124"/>
    </row>
    <row r="125" spans="2:10" ht="24.95" customHeight="1" x14ac:dyDescent="0.25">
      <c r="B125" s="160"/>
      <c r="H125" s="2"/>
      <c r="I125"/>
      <c r="J125"/>
    </row>
    <row r="126" spans="2:10" ht="24.95" customHeight="1" x14ac:dyDescent="0.25">
      <c r="B126" s="160"/>
      <c r="H126" s="2"/>
      <c r="I126"/>
      <c r="J126"/>
    </row>
    <row r="127" spans="2:10" ht="24.95" customHeight="1" x14ac:dyDescent="0.25">
      <c r="B127" s="160"/>
      <c r="H127" s="2"/>
      <c r="I127"/>
      <c r="J127"/>
    </row>
    <row r="128" spans="2:10" ht="24.95" customHeight="1" x14ac:dyDescent="0.25">
      <c r="B128" s="160"/>
      <c r="H128" s="2"/>
      <c r="I128" s="28"/>
      <c r="J128"/>
    </row>
    <row r="129" spans="2:10" ht="24.95" customHeight="1" x14ac:dyDescent="0.25">
      <c r="B129" s="160"/>
      <c r="H129" s="2"/>
      <c r="I129" s="28"/>
      <c r="J129"/>
    </row>
    <row r="130" spans="2:10" ht="24.95" customHeight="1" x14ac:dyDescent="0.25">
      <c r="B130" s="160"/>
      <c r="H130" s="2"/>
      <c r="I130" s="28"/>
      <c r="J130"/>
    </row>
    <row r="131" spans="2:10" ht="24.95" customHeight="1" x14ac:dyDescent="0.25">
      <c r="B131" s="160"/>
      <c r="H131" s="2"/>
      <c r="I131" s="28"/>
      <c r="J131"/>
    </row>
    <row r="132" spans="2:10" ht="24.95" customHeight="1" x14ac:dyDescent="0.25">
      <c r="B132" s="160"/>
      <c r="H132" s="2"/>
      <c r="I132" s="28"/>
      <c r="J132"/>
    </row>
    <row r="133" spans="2:10" ht="24.95" customHeight="1" x14ac:dyDescent="0.25">
      <c r="B133" s="160"/>
      <c r="H133" s="2"/>
      <c r="I133" s="28"/>
      <c r="J133"/>
    </row>
    <row r="134" spans="2:10" ht="24.95" customHeight="1" x14ac:dyDescent="0.25">
      <c r="B134" s="160"/>
      <c r="H134" s="2"/>
      <c r="I134" s="28"/>
      <c r="J134"/>
    </row>
    <row r="135" spans="2:10" ht="24.95" customHeight="1" x14ac:dyDescent="0.25">
      <c r="B135" s="160"/>
      <c r="H135" s="2"/>
      <c r="I135" s="28"/>
      <c r="J135"/>
    </row>
    <row r="136" spans="2:10" ht="24.95" customHeight="1" x14ac:dyDescent="0.25">
      <c r="B136" s="160"/>
      <c r="H136" s="2"/>
      <c r="I136" s="28"/>
      <c r="J136"/>
    </row>
    <row r="137" spans="2:10" ht="24.95" customHeight="1" x14ac:dyDescent="0.25">
      <c r="B137" s="160"/>
      <c r="H137" s="2"/>
      <c r="I137" s="28"/>
      <c r="J137"/>
    </row>
    <row r="138" spans="2:10" ht="24.95" customHeight="1" x14ac:dyDescent="0.25">
      <c r="B138" s="160"/>
      <c r="H138" s="2"/>
      <c r="I138" s="28"/>
      <c r="J138"/>
    </row>
    <row r="139" spans="2:10" ht="24.95" customHeight="1" x14ac:dyDescent="0.25">
      <c r="B139" s="160"/>
      <c r="H139" s="2"/>
      <c r="I139" s="28"/>
      <c r="J139"/>
    </row>
    <row r="140" spans="2:10" ht="24.95" customHeight="1" x14ac:dyDescent="0.25">
      <c r="B140" s="160"/>
      <c r="H140" s="2"/>
      <c r="I140" s="28"/>
      <c r="J140"/>
    </row>
    <row r="141" spans="2:10" ht="24.95" customHeight="1" x14ac:dyDescent="0.25">
      <c r="B141" s="160"/>
      <c r="H141" s="2"/>
      <c r="I141" s="28"/>
      <c r="J141"/>
    </row>
    <row r="142" spans="2:10" ht="24.95" customHeight="1" x14ac:dyDescent="0.25">
      <c r="B142" s="160"/>
      <c r="H142" s="2"/>
      <c r="I142" s="28"/>
      <c r="J142"/>
    </row>
    <row r="143" spans="2:10" ht="24.95" customHeight="1" x14ac:dyDescent="0.25">
      <c r="B143" s="160"/>
      <c r="H143" s="2"/>
      <c r="I143" s="28"/>
      <c r="J143"/>
    </row>
    <row r="144" spans="2:10" ht="24.95" customHeight="1" x14ac:dyDescent="0.25">
      <c r="B144" s="160"/>
      <c r="H144" s="2"/>
      <c r="I144" s="28"/>
      <c r="J144"/>
    </row>
    <row r="145" spans="2:13" ht="24.95" customHeight="1" x14ac:dyDescent="0.25">
      <c r="B145" s="160"/>
      <c r="H145" s="2"/>
      <c r="I145" s="28"/>
      <c r="J145"/>
    </row>
    <row r="146" spans="2:13" ht="24.95" customHeight="1" x14ac:dyDescent="0.25">
      <c r="B146" s="160"/>
      <c r="H146" s="2"/>
      <c r="I146" s="28"/>
      <c r="J146"/>
    </row>
    <row r="147" spans="2:13" ht="24.95" customHeight="1" x14ac:dyDescent="0.25">
      <c r="B147" s="160"/>
      <c r="H147" s="2"/>
      <c r="I147" s="28"/>
      <c r="J147"/>
    </row>
    <row r="148" spans="2:13" ht="24.95" customHeight="1" x14ac:dyDescent="0.25">
      <c r="B148" s="160"/>
      <c r="H148" s="2"/>
      <c r="I148" s="28"/>
      <c r="J148"/>
    </row>
    <row r="149" spans="2:13" ht="24.95" customHeight="1" x14ac:dyDescent="0.25">
      <c r="B149" s="160"/>
      <c r="H149" s="2"/>
      <c r="I149" s="28"/>
      <c r="J149"/>
    </row>
    <row r="150" spans="2:13" ht="24.95" customHeight="1" x14ac:dyDescent="0.25">
      <c r="B150" s="160"/>
      <c r="H150" s="2"/>
      <c r="I150" s="28"/>
      <c r="J150"/>
    </row>
    <row r="151" spans="2:13" ht="24.95" customHeight="1" x14ac:dyDescent="0.25">
      <c r="B151" s="160"/>
      <c r="H151" s="2"/>
      <c r="I151" s="28"/>
      <c r="J151"/>
      <c r="M151" s="2"/>
    </row>
    <row r="152" spans="2:13" ht="24.95" customHeight="1" x14ac:dyDescent="0.25">
      <c r="B152" s="160"/>
      <c r="H152" s="2"/>
      <c r="I152" s="28"/>
      <c r="J152"/>
      <c r="M152" s="2"/>
    </row>
    <row r="153" spans="2:13" ht="24.95" customHeight="1" x14ac:dyDescent="0.25">
      <c r="B153" s="160"/>
      <c r="H153" s="2"/>
      <c r="I153" s="28"/>
      <c r="J153"/>
      <c r="M153" s="2"/>
    </row>
    <row r="154" spans="2:13" ht="24.95" customHeight="1" x14ac:dyDescent="0.25">
      <c r="B154" s="160"/>
      <c r="H154" s="2"/>
      <c r="I154" s="28"/>
      <c r="J154"/>
      <c r="M154" s="2"/>
    </row>
    <row r="155" spans="2:13" ht="24.95" customHeight="1" x14ac:dyDescent="0.25">
      <c r="B155" s="160"/>
      <c r="H155" s="2"/>
      <c r="I155" s="28"/>
      <c r="J155"/>
      <c r="M155" s="2"/>
    </row>
    <row r="156" spans="2:13" ht="24.95" customHeight="1" x14ac:dyDescent="0.25">
      <c r="B156" s="160"/>
      <c r="H156" s="2"/>
      <c r="I156" s="28"/>
      <c r="J156"/>
      <c r="M156" s="2"/>
    </row>
    <row r="157" spans="2:13" ht="24.95" customHeight="1" x14ac:dyDescent="0.25">
      <c r="B157" s="160"/>
      <c r="H157" s="2"/>
      <c r="I157" s="28"/>
      <c r="J157"/>
      <c r="M157" s="2"/>
    </row>
    <row r="158" spans="2:13" ht="24.95" customHeight="1" x14ac:dyDescent="0.25">
      <c r="B158" s="160"/>
      <c r="H158" s="2"/>
      <c r="I158" s="28"/>
      <c r="J158"/>
      <c r="M158" s="2"/>
    </row>
    <row r="159" spans="2:13" ht="24.95" customHeight="1" x14ac:dyDescent="0.25">
      <c r="B159" s="160"/>
      <c r="H159" s="2"/>
      <c r="I159" s="28"/>
      <c r="J159"/>
      <c r="M159" s="2"/>
    </row>
    <row r="160" spans="2:13" ht="24.95" customHeight="1" x14ac:dyDescent="0.25">
      <c r="B160" s="160"/>
      <c r="H160" s="2"/>
      <c r="I160" s="28"/>
      <c r="J160"/>
      <c r="M160" s="2"/>
    </row>
    <row r="161" spans="2:13" ht="24.95" customHeight="1" x14ac:dyDescent="0.25">
      <c r="B161" s="160"/>
      <c r="H161" s="2"/>
      <c r="I161" s="28"/>
      <c r="J161"/>
      <c r="M161" s="2"/>
    </row>
    <row r="162" spans="2:13" ht="24.95" customHeight="1" x14ac:dyDescent="0.25">
      <c r="B162" s="160"/>
      <c r="H162" s="2"/>
      <c r="I162" s="28"/>
      <c r="J162"/>
      <c r="M162" s="2"/>
    </row>
    <row r="163" spans="2:13" ht="24.95" customHeight="1" x14ac:dyDescent="0.25">
      <c r="B163" s="160"/>
      <c r="H163" s="2"/>
      <c r="I163" s="28"/>
      <c r="J163"/>
      <c r="M163" s="2"/>
    </row>
    <row r="164" spans="2:13" ht="24.95" customHeight="1" x14ac:dyDescent="0.25">
      <c r="B164" s="160"/>
      <c r="H164" s="2"/>
      <c r="I164" s="28"/>
      <c r="J164"/>
      <c r="M164" s="2"/>
    </row>
    <row r="165" spans="2:13" ht="24.95" customHeight="1" x14ac:dyDescent="0.25">
      <c r="B165" s="160"/>
      <c r="H165" s="2"/>
      <c r="I165" s="28"/>
      <c r="J165"/>
      <c r="M165" s="2"/>
    </row>
    <row r="166" spans="2:13" ht="24.95" customHeight="1" x14ac:dyDescent="0.25">
      <c r="B166" s="160"/>
      <c r="H166" s="2"/>
      <c r="I166" s="28"/>
      <c r="J166"/>
      <c r="M166" s="2"/>
    </row>
    <row r="167" spans="2:13" ht="24.95" customHeight="1" x14ac:dyDescent="0.25">
      <c r="B167" s="160"/>
      <c r="H167" s="2"/>
      <c r="I167" s="28"/>
      <c r="J167"/>
      <c r="M167" s="2"/>
    </row>
    <row r="168" spans="2:13" ht="24.95" customHeight="1" x14ac:dyDescent="0.25">
      <c r="B168" s="160"/>
      <c r="H168" s="2"/>
      <c r="I168" s="28"/>
      <c r="J168"/>
      <c r="M168" s="2"/>
    </row>
    <row r="169" spans="2:13" ht="24.95" customHeight="1" x14ac:dyDescent="0.25">
      <c r="B169" s="160"/>
      <c r="H169" s="2"/>
      <c r="I169" s="28"/>
      <c r="J169"/>
      <c r="M169" s="2"/>
    </row>
    <row r="170" spans="2:13" ht="24.95" customHeight="1" x14ac:dyDescent="0.25">
      <c r="B170" s="160"/>
      <c r="H170" s="2"/>
      <c r="I170" s="28"/>
      <c r="J170"/>
      <c r="M170" s="2"/>
    </row>
    <row r="171" spans="2:13" ht="24.95" customHeight="1" x14ac:dyDescent="0.25">
      <c r="B171" s="160"/>
      <c r="H171" s="2"/>
      <c r="I171" s="28"/>
      <c r="J171"/>
      <c r="M171" s="2"/>
    </row>
    <row r="172" spans="2:13" ht="24.95" customHeight="1" x14ac:dyDescent="0.25">
      <c r="B172" s="160"/>
      <c r="H172" s="2"/>
      <c r="I172" s="28"/>
      <c r="J172"/>
      <c r="M172" s="2"/>
    </row>
    <row r="173" spans="2:13" ht="24.95" customHeight="1" x14ac:dyDescent="0.25">
      <c r="B173" s="160"/>
      <c r="H173" s="2"/>
      <c r="I173" s="28"/>
      <c r="J173"/>
      <c r="M173" s="2"/>
    </row>
    <row r="174" spans="2:13" ht="24.95" customHeight="1" x14ac:dyDescent="0.25">
      <c r="B174" s="160"/>
      <c r="H174" s="2"/>
      <c r="I174" s="28"/>
      <c r="J174"/>
      <c r="M174" s="2"/>
    </row>
    <row r="175" spans="2:13" ht="24.95" customHeight="1" x14ac:dyDescent="0.25">
      <c r="B175" s="160"/>
      <c r="H175" s="2"/>
      <c r="I175" s="28"/>
      <c r="J175"/>
      <c r="M175" s="2"/>
    </row>
    <row r="176" spans="2:13" ht="24.95" customHeight="1" x14ac:dyDescent="0.25">
      <c r="B176" s="160"/>
      <c r="H176" s="2"/>
      <c r="I176" s="28"/>
      <c r="J176"/>
      <c r="M176" s="2"/>
    </row>
    <row r="177" spans="2:13" ht="24.95" customHeight="1" x14ac:dyDescent="0.25">
      <c r="B177" s="160"/>
      <c r="H177" s="2"/>
      <c r="I177" s="28"/>
      <c r="J177"/>
      <c r="M177" s="2"/>
    </row>
    <row r="178" spans="2:13" ht="24.95" customHeight="1" x14ac:dyDescent="0.25">
      <c r="B178" s="160"/>
      <c r="H178" s="2"/>
      <c r="I178" s="28"/>
      <c r="J178"/>
      <c r="M178" s="2"/>
    </row>
    <row r="179" spans="2:13" ht="24.95" customHeight="1" x14ac:dyDescent="0.25">
      <c r="B179" s="160"/>
      <c r="H179" s="2"/>
      <c r="I179" s="28"/>
      <c r="J179"/>
      <c r="M179" s="2"/>
    </row>
    <row r="180" spans="2:13" ht="24.95" customHeight="1" x14ac:dyDescent="0.25">
      <c r="B180" s="160"/>
      <c r="H180" s="2"/>
      <c r="I180" s="28"/>
      <c r="J180"/>
      <c r="M180" s="2"/>
    </row>
    <row r="181" spans="2:13" ht="24.95" customHeight="1" x14ac:dyDescent="0.25">
      <c r="B181" s="160"/>
      <c r="H181" s="2"/>
      <c r="I181" s="28"/>
      <c r="J181"/>
      <c r="M181" s="2"/>
    </row>
    <row r="182" spans="2:13" ht="24.95" customHeight="1" x14ac:dyDescent="0.25">
      <c r="B182" s="160"/>
      <c r="H182" s="2"/>
      <c r="I182" s="28"/>
      <c r="J182"/>
      <c r="M182" s="2"/>
    </row>
    <row r="183" spans="2:13" ht="24.95" customHeight="1" x14ac:dyDescent="0.25">
      <c r="B183" s="160"/>
      <c r="H183" s="2"/>
      <c r="I183" s="28"/>
      <c r="J183"/>
      <c r="M183" s="2"/>
    </row>
    <row r="184" spans="2:13" ht="24.95" customHeight="1" x14ac:dyDescent="0.25">
      <c r="B184" s="160"/>
      <c r="H184" s="2"/>
      <c r="I184" s="28"/>
      <c r="J184"/>
      <c r="M184" s="2"/>
    </row>
    <row r="185" spans="2:13" ht="24.95" customHeight="1" x14ac:dyDescent="0.25">
      <c r="B185" s="160"/>
      <c r="H185" s="2"/>
      <c r="I185" s="28"/>
      <c r="J185"/>
      <c r="M185" s="2"/>
    </row>
    <row r="186" spans="2:13" ht="24.95" customHeight="1" x14ac:dyDescent="0.25">
      <c r="B186" s="160"/>
      <c r="H186" s="2"/>
      <c r="I186" s="28"/>
      <c r="J186"/>
      <c r="M186" s="2"/>
    </row>
    <row r="187" spans="2:13" ht="24.95" customHeight="1" x14ac:dyDescent="0.25">
      <c r="B187" s="160"/>
      <c r="H187" s="2"/>
      <c r="I187" s="28"/>
      <c r="J187"/>
      <c r="M187" s="2"/>
    </row>
    <row r="188" spans="2:13" ht="24.95" customHeight="1" x14ac:dyDescent="0.25">
      <c r="B188" s="160"/>
      <c r="H188" s="2"/>
      <c r="I188" s="28"/>
      <c r="J188"/>
      <c r="M188" s="2"/>
    </row>
    <row r="189" spans="2:13" ht="24.95" customHeight="1" x14ac:dyDescent="0.25">
      <c r="B189" s="160"/>
      <c r="H189" s="2"/>
      <c r="I189" s="28"/>
      <c r="J189"/>
      <c r="M189" s="2"/>
    </row>
    <row r="190" spans="2:13" ht="24.95" customHeight="1" x14ac:dyDescent="0.25">
      <c r="B190" s="160"/>
      <c r="H190" s="2"/>
      <c r="I190" s="28"/>
      <c r="J190"/>
      <c r="M190" s="2"/>
    </row>
    <row r="191" spans="2:13" ht="24.95" customHeight="1" x14ac:dyDescent="0.25">
      <c r="B191" s="160"/>
      <c r="H191" s="2"/>
      <c r="I191" s="28"/>
      <c r="J191"/>
      <c r="M191" s="2"/>
    </row>
    <row r="192" spans="2:13" ht="24.95" customHeight="1" x14ac:dyDescent="0.25">
      <c r="B192" s="160"/>
      <c r="H192" s="2"/>
      <c r="I192" s="28"/>
      <c r="J192"/>
      <c r="M192" s="2"/>
    </row>
    <row r="193" spans="2:13" ht="24.95" customHeight="1" x14ac:dyDescent="0.25">
      <c r="B193" s="160"/>
      <c r="H193" s="2"/>
      <c r="I193" s="28"/>
      <c r="J193"/>
      <c r="M193" s="2"/>
    </row>
    <row r="194" spans="2:13" ht="24.95" customHeight="1" x14ac:dyDescent="0.25">
      <c r="B194" s="160"/>
      <c r="H194" s="2"/>
      <c r="I194" s="28"/>
      <c r="J194"/>
      <c r="M194" s="2"/>
    </row>
    <row r="195" spans="2:13" ht="24.95" customHeight="1" x14ac:dyDescent="0.25">
      <c r="B195" s="160"/>
      <c r="H195" s="2"/>
      <c r="I195" s="28"/>
      <c r="J195"/>
      <c r="M195" s="2"/>
    </row>
    <row r="196" spans="2:13" ht="24.95" customHeight="1" x14ac:dyDescent="0.25">
      <c r="B196" s="160"/>
      <c r="H196" s="2"/>
      <c r="I196" s="28"/>
      <c r="J196"/>
      <c r="M196" s="2"/>
    </row>
    <row r="197" spans="2:13" ht="24.95" customHeight="1" x14ac:dyDescent="0.25">
      <c r="B197" s="160"/>
      <c r="H197" s="2"/>
      <c r="I197" s="28"/>
      <c r="J197"/>
      <c r="M197" s="2"/>
    </row>
    <row r="198" spans="2:13" ht="24.95" customHeight="1" x14ac:dyDescent="0.25">
      <c r="B198" s="160"/>
      <c r="H198" s="2"/>
      <c r="I198" s="28"/>
      <c r="J198"/>
      <c r="M198" s="2"/>
    </row>
    <row r="199" spans="2:13" ht="24.95" customHeight="1" x14ac:dyDescent="0.25">
      <c r="B199" s="160"/>
      <c r="H199" s="2"/>
      <c r="I199" s="28"/>
      <c r="J199"/>
      <c r="M199" s="2"/>
    </row>
    <row r="200" spans="2:13" ht="24.95" customHeight="1" x14ac:dyDescent="0.25">
      <c r="B200" s="160"/>
      <c r="H200" s="2"/>
      <c r="I200" s="28"/>
      <c r="J200"/>
      <c r="M200" s="2"/>
    </row>
    <row r="201" spans="2:13" ht="24.95" customHeight="1" x14ac:dyDescent="0.25">
      <c r="B201" s="160"/>
      <c r="H201" s="2"/>
      <c r="I201" s="28"/>
      <c r="J201"/>
      <c r="M201" s="2"/>
    </row>
    <row r="202" spans="2:13" ht="24.95" customHeight="1" x14ac:dyDescent="0.25">
      <c r="B202" s="160"/>
      <c r="H202" s="2"/>
      <c r="I202" s="28"/>
      <c r="J202"/>
      <c r="M202" s="2"/>
    </row>
    <row r="203" spans="2:13" ht="24.95" customHeight="1" x14ac:dyDescent="0.25">
      <c r="B203" s="160"/>
      <c r="H203" s="2"/>
      <c r="I203" s="28"/>
      <c r="J203"/>
      <c r="M203" s="2"/>
    </row>
    <row r="204" spans="2:13" ht="24.95" customHeight="1" x14ac:dyDescent="0.25">
      <c r="B204" s="160"/>
      <c r="H204" s="2"/>
      <c r="I204" s="28"/>
      <c r="J204"/>
      <c r="M204" s="2"/>
    </row>
    <row r="205" spans="2:13" ht="24.95" customHeight="1" x14ac:dyDescent="0.25">
      <c r="B205" s="160"/>
      <c r="H205" s="2"/>
      <c r="I205" s="28"/>
      <c r="J205"/>
      <c r="M205" s="2"/>
    </row>
    <row r="206" spans="2:13" ht="24.95" customHeight="1" x14ac:dyDescent="0.25">
      <c r="B206" s="160"/>
      <c r="H206" s="2"/>
      <c r="I206" s="28"/>
      <c r="J206"/>
      <c r="M206" s="2"/>
    </row>
    <row r="207" spans="2:13" ht="24.95" customHeight="1" x14ac:dyDescent="0.25">
      <c r="B207" s="160"/>
      <c r="H207" s="2"/>
      <c r="I207" s="28"/>
      <c r="J207"/>
      <c r="M207" s="2"/>
    </row>
    <row r="208" spans="2:13" ht="24.95" customHeight="1" x14ac:dyDescent="0.25">
      <c r="B208" s="160"/>
      <c r="H208" s="2"/>
      <c r="I208" s="28"/>
      <c r="J208"/>
      <c r="M208" s="2"/>
    </row>
    <row r="209" spans="2:13" ht="24.95" customHeight="1" x14ac:dyDescent="0.25">
      <c r="B209" s="160"/>
      <c r="H209" s="2"/>
      <c r="I209" s="28"/>
      <c r="J209"/>
      <c r="M209" s="2"/>
    </row>
    <row r="210" spans="2:13" ht="24.95" customHeight="1" x14ac:dyDescent="0.25">
      <c r="B210" s="160"/>
      <c r="H210" s="2"/>
      <c r="I210" s="28"/>
      <c r="J210"/>
      <c r="M210" s="2"/>
    </row>
    <row r="211" spans="2:13" ht="24.95" customHeight="1" x14ac:dyDescent="0.25">
      <c r="B211" s="160"/>
      <c r="H211" s="2"/>
      <c r="I211" s="28"/>
      <c r="J211"/>
      <c r="M211" s="2"/>
    </row>
    <row r="212" spans="2:13" ht="24.95" customHeight="1" x14ac:dyDescent="0.25">
      <c r="B212" s="160"/>
      <c r="H212" s="2"/>
      <c r="I212" s="28"/>
      <c r="J212"/>
      <c r="M212" s="2"/>
    </row>
    <row r="213" spans="2:13" ht="24.95" customHeight="1" x14ac:dyDescent="0.25">
      <c r="B213" s="160"/>
      <c r="H213" s="2"/>
      <c r="I213" s="28"/>
      <c r="J213"/>
      <c r="M213" s="2"/>
    </row>
    <row r="214" spans="2:13" ht="24.95" customHeight="1" x14ac:dyDescent="0.25">
      <c r="B214" s="160"/>
      <c r="H214" s="2"/>
      <c r="I214" s="28"/>
      <c r="J214"/>
      <c r="M214" s="2"/>
    </row>
    <row r="215" spans="2:13" ht="24.95" customHeight="1" x14ac:dyDescent="0.25">
      <c r="B215" s="160"/>
      <c r="H215" s="2"/>
      <c r="I215" s="28"/>
      <c r="J215"/>
      <c r="M215" s="2"/>
    </row>
    <row r="216" spans="2:13" ht="24.95" customHeight="1" x14ac:dyDescent="0.25">
      <c r="B216" s="160"/>
      <c r="H216" s="2"/>
      <c r="I216" s="28"/>
      <c r="J216"/>
      <c r="M216" s="2"/>
    </row>
    <row r="217" spans="2:13" ht="24.95" customHeight="1" x14ac:dyDescent="0.25">
      <c r="B217" s="160"/>
      <c r="H217" s="2"/>
      <c r="I217" s="28"/>
      <c r="J217"/>
      <c r="M217" s="2"/>
    </row>
    <row r="218" spans="2:13" ht="24.95" customHeight="1" x14ac:dyDescent="0.25">
      <c r="B218" s="160"/>
      <c r="H218" s="2"/>
      <c r="I218" s="28"/>
      <c r="J218"/>
      <c r="M218" s="2"/>
    </row>
    <row r="219" spans="2:13" ht="24.95" customHeight="1" x14ac:dyDescent="0.25">
      <c r="B219" s="160"/>
      <c r="H219" s="2"/>
      <c r="I219" s="28"/>
      <c r="J219"/>
      <c r="M219" s="2"/>
    </row>
    <row r="220" spans="2:13" ht="24.95" customHeight="1" x14ac:dyDescent="0.25">
      <c r="B220" s="160"/>
      <c r="H220" s="2"/>
      <c r="I220" s="28"/>
      <c r="J220"/>
      <c r="M220" s="2"/>
    </row>
    <row r="221" spans="2:13" ht="24.95" customHeight="1" x14ac:dyDescent="0.25">
      <c r="B221" s="160"/>
      <c r="H221" s="2"/>
      <c r="I221" s="28"/>
      <c r="J221"/>
      <c r="M221" s="2"/>
    </row>
    <row r="222" spans="2:13" ht="24.95" customHeight="1" x14ac:dyDescent="0.25">
      <c r="B222" s="160"/>
      <c r="H222" s="2"/>
      <c r="I222" s="28"/>
      <c r="J222"/>
      <c r="M222" s="2"/>
    </row>
    <row r="223" spans="2:13" ht="24.95" customHeight="1" x14ac:dyDescent="0.25">
      <c r="B223" s="160"/>
      <c r="H223" s="2"/>
      <c r="I223" s="28"/>
      <c r="J223"/>
      <c r="M223" s="2"/>
    </row>
    <row r="224" spans="2:13" ht="24.95" customHeight="1" x14ac:dyDescent="0.25">
      <c r="B224" s="160"/>
      <c r="H224" s="2"/>
      <c r="I224" s="28"/>
      <c r="J224"/>
      <c r="M224" s="2"/>
    </row>
    <row r="225" spans="2:13" ht="24.95" customHeight="1" x14ac:dyDescent="0.25">
      <c r="B225" s="160"/>
      <c r="H225" s="2"/>
      <c r="I225" s="28"/>
      <c r="J225"/>
      <c r="M225" s="2"/>
    </row>
    <row r="226" spans="2:13" ht="24.95" customHeight="1" x14ac:dyDescent="0.25">
      <c r="B226" s="160"/>
      <c r="H226" s="2"/>
      <c r="I226" s="28"/>
      <c r="J226"/>
      <c r="M226" s="2"/>
    </row>
    <row r="227" spans="2:13" ht="24.95" customHeight="1" x14ac:dyDescent="0.25">
      <c r="B227" s="160"/>
      <c r="H227" s="2"/>
      <c r="I227" s="28"/>
      <c r="J227"/>
      <c r="M227" s="2"/>
    </row>
    <row r="228" spans="2:13" ht="24.95" customHeight="1" x14ac:dyDescent="0.25">
      <c r="B228" s="160"/>
      <c r="H228" s="2"/>
      <c r="I228" s="28"/>
      <c r="J228"/>
      <c r="M228" s="2"/>
    </row>
    <row r="229" spans="2:13" ht="24.95" customHeight="1" x14ac:dyDescent="0.25">
      <c r="B229" s="160"/>
      <c r="H229" s="2"/>
      <c r="I229" s="28"/>
      <c r="J229"/>
      <c r="M229" s="2"/>
    </row>
    <row r="230" spans="2:13" ht="24.95" customHeight="1" x14ac:dyDescent="0.25">
      <c r="B230" s="160"/>
      <c r="H230" s="2"/>
      <c r="I230" s="28"/>
      <c r="J230"/>
      <c r="M230" s="2"/>
    </row>
    <row r="231" spans="2:13" ht="24.95" customHeight="1" x14ac:dyDescent="0.25">
      <c r="B231" s="160"/>
      <c r="H231" s="2"/>
      <c r="I231" s="28"/>
      <c r="J231"/>
      <c r="M231" s="2"/>
    </row>
    <row r="232" spans="2:13" ht="24.95" customHeight="1" x14ac:dyDescent="0.25">
      <c r="B232" s="160"/>
      <c r="H232" s="2"/>
      <c r="I232" s="28"/>
      <c r="J232"/>
      <c r="M232" s="2"/>
    </row>
    <row r="233" spans="2:13" ht="24.95" customHeight="1" x14ac:dyDescent="0.25">
      <c r="B233" s="160"/>
      <c r="H233" s="2"/>
      <c r="I233" s="28"/>
      <c r="J233"/>
      <c r="M233" s="2"/>
    </row>
    <row r="234" spans="2:13" ht="24.95" customHeight="1" x14ac:dyDescent="0.25">
      <c r="B234" s="160"/>
      <c r="H234" s="2"/>
      <c r="I234" s="28"/>
      <c r="J234"/>
      <c r="M234" s="2"/>
    </row>
    <row r="235" spans="2:13" ht="24.95" customHeight="1" x14ac:dyDescent="0.25">
      <c r="B235" s="160"/>
      <c r="H235" s="2"/>
      <c r="I235" s="28"/>
      <c r="J235"/>
      <c r="M235" s="2"/>
    </row>
    <row r="236" spans="2:13" ht="24.95" customHeight="1" x14ac:dyDescent="0.25">
      <c r="B236" s="160"/>
      <c r="H236" s="2"/>
      <c r="I236" s="28"/>
      <c r="J236"/>
      <c r="M236" s="2"/>
    </row>
    <row r="237" spans="2:13" ht="24.95" customHeight="1" x14ac:dyDescent="0.25">
      <c r="B237" s="160"/>
      <c r="H237" s="2"/>
      <c r="I237" s="28"/>
      <c r="J237"/>
      <c r="M237" s="2"/>
    </row>
    <row r="238" spans="2:13" ht="24.95" customHeight="1" x14ac:dyDescent="0.25">
      <c r="B238" s="160"/>
      <c r="H238" s="2"/>
      <c r="I238" s="28"/>
      <c r="J238"/>
      <c r="M238" s="2"/>
    </row>
    <row r="239" spans="2:13" ht="24.95" customHeight="1" x14ac:dyDescent="0.25">
      <c r="B239" s="160"/>
      <c r="H239" s="2"/>
      <c r="I239" s="28"/>
      <c r="J239"/>
      <c r="M239" s="2"/>
    </row>
    <row r="240" spans="2:13" ht="24.95" customHeight="1" x14ac:dyDescent="0.25">
      <c r="B240" s="160"/>
      <c r="H240" s="2"/>
      <c r="I240" s="28"/>
      <c r="J240"/>
      <c r="M240" s="2"/>
    </row>
    <row r="241" spans="2:13" ht="24.95" customHeight="1" x14ac:dyDescent="0.25">
      <c r="B241" s="160"/>
      <c r="H241" s="2"/>
      <c r="I241" s="28"/>
      <c r="J241"/>
      <c r="M241" s="2"/>
    </row>
    <row r="242" spans="2:13" ht="24.95" customHeight="1" x14ac:dyDescent="0.25">
      <c r="B242" s="160"/>
      <c r="H242" s="2"/>
      <c r="I242" s="28"/>
      <c r="J242"/>
      <c r="M242" s="2"/>
    </row>
    <row r="243" spans="2:13" ht="24.95" customHeight="1" x14ac:dyDescent="0.25">
      <c r="B243" s="160"/>
      <c r="H243" s="2"/>
      <c r="I243" s="28"/>
      <c r="J243"/>
      <c r="M243" s="2"/>
    </row>
    <row r="244" spans="2:13" ht="24.95" customHeight="1" x14ac:dyDescent="0.25">
      <c r="B244" s="160"/>
      <c r="H244" s="2"/>
      <c r="I244" s="28"/>
      <c r="J244"/>
      <c r="M244" s="2"/>
    </row>
    <row r="245" spans="2:13" ht="24.95" customHeight="1" x14ac:dyDescent="0.25">
      <c r="B245" s="160"/>
      <c r="H245" s="2"/>
      <c r="I245" s="28"/>
      <c r="J245"/>
      <c r="M245" s="2"/>
    </row>
    <row r="246" spans="2:13" ht="24.95" customHeight="1" x14ac:dyDescent="0.25">
      <c r="B246" s="160"/>
      <c r="H246" s="2"/>
      <c r="I246" s="28"/>
      <c r="J246"/>
      <c r="M246" s="2"/>
    </row>
    <row r="247" spans="2:13" ht="24.95" customHeight="1" x14ac:dyDescent="0.25">
      <c r="B247" s="160"/>
      <c r="H247" s="2"/>
      <c r="I247" s="28"/>
      <c r="J247"/>
      <c r="M247" s="2"/>
    </row>
    <row r="248" spans="2:13" ht="24.95" customHeight="1" x14ac:dyDescent="0.25">
      <c r="B248" s="160"/>
      <c r="H248" s="2"/>
      <c r="I248" s="28"/>
      <c r="J248"/>
      <c r="M248" s="2"/>
    </row>
    <row r="249" spans="2:13" ht="24.95" customHeight="1" x14ac:dyDescent="0.25">
      <c r="B249" s="160"/>
      <c r="H249" s="2"/>
      <c r="I249" s="28"/>
      <c r="J249"/>
      <c r="M249" s="2"/>
    </row>
    <row r="250" spans="2:13" ht="24.95" customHeight="1" x14ac:dyDescent="0.25">
      <c r="B250" s="160"/>
      <c r="H250" s="2"/>
      <c r="I250" s="28"/>
      <c r="J250"/>
      <c r="M250" s="2"/>
    </row>
    <row r="251" spans="2:13" ht="24.95" customHeight="1" x14ac:dyDescent="0.25">
      <c r="B251" s="160"/>
      <c r="H251" s="2"/>
      <c r="I251" s="28"/>
      <c r="J251"/>
      <c r="M251" s="2"/>
    </row>
    <row r="252" spans="2:13" ht="24.95" customHeight="1" x14ac:dyDescent="0.25">
      <c r="B252" s="160"/>
      <c r="H252" s="2"/>
      <c r="I252" s="28"/>
      <c r="J252"/>
      <c r="M252" s="2"/>
    </row>
    <row r="253" spans="2:13" ht="24.95" customHeight="1" x14ac:dyDescent="0.25">
      <c r="B253" s="160"/>
      <c r="H253" s="2"/>
      <c r="I253" s="28"/>
      <c r="J253"/>
      <c r="M253" s="2"/>
    </row>
    <row r="254" spans="2:13" ht="24.95" customHeight="1" x14ac:dyDescent="0.25">
      <c r="B254" s="160"/>
      <c r="H254" s="2"/>
      <c r="I254" s="28"/>
      <c r="J254"/>
      <c r="M254" s="2"/>
    </row>
    <row r="255" spans="2:13" ht="24.95" customHeight="1" x14ac:dyDescent="0.25">
      <c r="B255" s="160"/>
      <c r="H255" s="2"/>
      <c r="I255" s="28"/>
      <c r="J255"/>
      <c r="M255" s="2"/>
    </row>
    <row r="256" spans="2:13" ht="24.95" customHeight="1" x14ac:dyDescent="0.25">
      <c r="B256" s="160"/>
      <c r="H256" s="2"/>
      <c r="I256" s="28"/>
      <c r="J256"/>
      <c r="M256" s="2"/>
    </row>
    <row r="257" spans="2:13" ht="24.95" customHeight="1" x14ac:dyDescent="0.25">
      <c r="B257" s="160"/>
      <c r="H257" s="2"/>
      <c r="I257" s="28"/>
      <c r="J257"/>
      <c r="M257" s="2"/>
    </row>
    <row r="258" spans="2:13" ht="24.95" customHeight="1" x14ac:dyDescent="0.25">
      <c r="B258" s="160"/>
      <c r="H258" s="2"/>
      <c r="I258" s="28"/>
      <c r="J258"/>
      <c r="M258" s="2"/>
    </row>
    <row r="259" spans="2:13" ht="24.95" customHeight="1" x14ac:dyDescent="0.25">
      <c r="B259" s="160"/>
      <c r="H259" s="2"/>
      <c r="I259" s="28"/>
      <c r="J259"/>
      <c r="M259" s="2"/>
    </row>
    <row r="260" spans="2:13" ht="24.95" customHeight="1" x14ac:dyDescent="0.25">
      <c r="B260" s="160"/>
      <c r="H260" s="2"/>
      <c r="I260" s="28"/>
      <c r="J260"/>
      <c r="M260" s="2"/>
    </row>
    <row r="261" spans="2:13" ht="24.95" customHeight="1" x14ac:dyDescent="0.25">
      <c r="B261" s="160"/>
      <c r="H261" s="2"/>
      <c r="I261" s="28"/>
      <c r="J261"/>
      <c r="M261" s="2"/>
    </row>
    <row r="262" spans="2:13" ht="24.95" customHeight="1" x14ac:dyDescent="0.25">
      <c r="B262" s="160"/>
      <c r="H262" s="2"/>
      <c r="I262" s="28"/>
      <c r="J262"/>
      <c r="M262" s="2"/>
    </row>
    <row r="263" spans="2:13" ht="24.95" customHeight="1" x14ac:dyDescent="0.25">
      <c r="B263" s="160"/>
      <c r="H263" s="2"/>
      <c r="I263" s="28"/>
      <c r="J263"/>
      <c r="M263" s="2"/>
    </row>
    <row r="264" spans="2:13" ht="24.95" customHeight="1" x14ac:dyDescent="0.25">
      <c r="B264" s="160"/>
      <c r="H264" s="2"/>
      <c r="I264" s="28"/>
      <c r="J264"/>
      <c r="M264" s="2"/>
    </row>
    <row r="265" spans="2:13" ht="24.95" customHeight="1" x14ac:dyDescent="0.25">
      <c r="B265" s="160"/>
      <c r="H265" s="2"/>
      <c r="I265" s="28"/>
      <c r="J265"/>
      <c r="M265" s="2"/>
    </row>
    <row r="266" spans="2:13" ht="24.95" customHeight="1" x14ac:dyDescent="0.25">
      <c r="B266" s="160"/>
      <c r="H266" s="2"/>
      <c r="I266" s="28"/>
      <c r="J266"/>
      <c r="M266" s="2"/>
    </row>
    <row r="267" spans="2:13" ht="24.95" customHeight="1" x14ac:dyDescent="0.25">
      <c r="B267" s="160"/>
      <c r="H267" s="2"/>
      <c r="I267" s="28"/>
      <c r="J267"/>
      <c r="M267" s="2"/>
    </row>
    <row r="268" spans="2:13" ht="24.95" customHeight="1" x14ac:dyDescent="0.25">
      <c r="B268" s="160"/>
      <c r="H268" s="2"/>
      <c r="I268" s="28"/>
      <c r="J268"/>
      <c r="M268" s="2"/>
    </row>
    <row r="269" spans="2:13" ht="24.95" customHeight="1" x14ac:dyDescent="0.25">
      <c r="B269" s="160"/>
      <c r="H269" s="2"/>
      <c r="I269" s="28"/>
      <c r="J269"/>
      <c r="M269" s="2"/>
    </row>
    <row r="270" spans="2:13" ht="24.95" customHeight="1" x14ac:dyDescent="0.25">
      <c r="B270" s="160"/>
      <c r="H270" s="2"/>
      <c r="I270" s="28"/>
      <c r="J270"/>
      <c r="M270" s="2"/>
    </row>
    <row r="271" spans="2:13" ht="24.95" customHeight="1" x14ac:dyDescent="0.25">
      <c r="B271" s="160"/>
      <c r="H271" s="2"/>
      <c r="I271" s="28"/>
      <c r="J271"/>
      <c r="M271" s="2"/>
    </row>
    <row r="272" spans="2:13" ht="24.95" customHeight="1" x14ac:dyDescent="0.25">
      <c r="B272" s="160"/>
      <c r="H272" s="2"/>
      <c r="I272" s="28"/>
      <c r="J272"/>
      <c r="M272" s="2"/>
    </row>
    <row r="273" spans="2:13" ht="24.95" customHeight="1" x14ac:dyDescent="0.25">
      <c r="B273" s="160"/>
      <c r="H273" s="2"/>
      <c r="I273" s="28"/>
      <c r="J273"/>
      <c r="M273" s="2"/>
    </row>
    <row r="274" spans="2:13" ht="24.95" customHeight="1" x14ac:dyDescent="0.25">
      <c r="B274" s="160"/>
      <c r="H274" s="2"/>
      <c r="I274" s="28"/>
      <c r="J274"/>
      <c r="M274" s="2"/>
    </row>
    <row r="275" spans="2:13" ht="24.95" customHeight="1" x14ac:dyDescent="0.25">
      <c r="B275" s="160"/>
      <c r="H275" s="2"/>
      <c r="I275" s="28"/>
      <c r="J275"/>
      <c r="M275" s="2"/>
    </row>
    <row r="276" spans="2:13" ht="24.95" customHeight="1" x14ac:dyDescent="0.25">
      <c r="B276" s="160"/>
      <c r="H276" s="2"/>
      <c r="I276" s="28"/>
      <c r="J276"/>
      <c r="M276" s="2"/>
    </row>
    <row r="277" spans="2:13" ht="24.95" customHeight="1" x14ac:dyDescent="0.25">
      <c r="B277" s="160"/>
      <c r="H277" s="2"/>
      <c r="I277" s="28"/>
      <c r="J277"/>
      <c r="M277" s="2"/>
    </row>
    <row r="278" spans="2:13" ht="24.95" customHeight="1" x14ac:dyDescent="0.25">
      <c r="B278" s="160"/>
      <c r="H278" s="2"/>
      <c r="I278" s="28"/>
      <c r="J278"/>
      <c r="M278" s="2"/>
    </row>
    <row r="279" spans="2:13" ht="24.95" customHeight="1" x14ac:dyDescent="0.25">
      <c r="B279" s="160"/>
      <c r="H279" s="2"/>
      <c r="I279" s="28"/>
      <c r="J279"/>
      <c r="M279" s="2"/>
    </row>
    <row r="280" spans="2:13" ht="24.95" customHeight="1" x14ac:dyDescent="0.25">
      <c r="B280" s="160"/>
      <c r="H280" s="2"/>
      <c r="I280" s="28"/>
      <c r="J280"/>
      <c r="M280" s="2"/>
    </row>
    <row r="281" spans="2:13" ht="24.95" customHeight="1" x14ac:dyDescent="0.25">
      <c r="B281" s="160"/>
      <c r="H281" s="2"/>
      <c r="I281" s="28"/>
      <c r="J281"/>
      <c r="M281" s="2"/>
    </row>
    <row r="282" spans="2:13" ht="24.95" customHeight="1" x14ac:dyDescent="0.25">
      <c r="B282" s="160"/>
      <c r="H282" s="2"/>
      <c r="I282" s="28"/>
      <c r="J282"/>
      <c r="M282" s="2"/>
    </row>
    <row r="283" spans="2:13" ht="24.95" customHeight="1" x14ac:dyDescent="0.25">
      <c r="B283" s="160"/>
      <c r="H283" s="2"/>
      <c r="I283" s="28"/>
      <c r="J283"/>
      <c r="M283" s="2"/>
    </row>
    <row r="284" spans="2:13" ht="24.95" customHeight="1" x14ac:dyDescent="0.25">
      <c r="B284" s="160"/>
      <c r="H284" s="2"/>
      <c r="I284" s="28"/>
      <c r="J284"/>
      <c r="M284" s="2"/>
    </row>
    <row r="285" spans="2:13" ht="24.95" customHeight="1" x14ac:dyDescent="0.25">
      <c r="B285" s="160"/>
      <c r="H285" s="2"/>
      <c r="I285" s="28"/>
      <c r="J285"/>
      <c r="M285" s="2"/>
    </row>
    <row r="286" spans="2:13" ht="24.95" customHeight="1" x14ac:dyDescent="0.25">
      <c r="B286" s="160"/>
      <c r="H286" s="2"/>
      <c r="I286" s="28"/>
      <c r="J286"/>
      <c r="M286" s="2"/>
    </row>
    <row r="287" spans="2:13" ht="24.95" customHeight="1" x14ac:dyDescent="0.25">
      <c r="B287" s="160"/>
      <c r="H287" s="2"/>
      <c r="I287" s="28"/>
      <c r="J287"/>
      <c r="M287" s="2"/>
    </row>
    <row r="288" spans="2:13" ht="24.95" customHeight="1" x14ac:dyDescent="0.25">
      <c r="B288" s="160"/>
      <c r="H288" s="2"/>
      <c r="I288" s="28"/>
      <c r="J288"/>
      <c r="M288" s="2"/>
    </row>
    <row r="289" spans="2:13" ht="24.95" customHeight="1" x14ac:dyDescent="0.25">
      <c r="B289" s="160"/>
      <c r="H289" s="2"/>
      <c r="I289" s="28"/>
      <c r="J289"/>
      <c r="M289" s="2"/>
    </row>
    <row r="290" spans="2:13" ht="24.95" customHeight="1" x14ac:dyDescent="0.25">
      <c r="B290" s="160"/>
      <c r="H290" s="2"/>
      <c r="I290" s="28"/>
      <c r="J290"/>
      <c r="M290" s="2"/>
    </row>
    <row r="291" spans="2:13" ht="24.95" customHeight="1" x14ac:dyDescent="0.25">
      <c r="B291" s="160"/>
      <c r="H291" s="2"/>
      <c r="I291" s="28"/>
      <c r="J291"/>
      <c r="M291" s="2"/>
    </row>
    <row r="292" spans="2:13" ht="24.95" customHeight="1" x14ac:dyDescent="0.25">
      <c r="B292" s="160"/>
      <c r="H292" s="2"/>
      <c r="I292" s="28"/>
      <c r="J292"/>
      <c r="M292" s="2"/>
    </row>
    <row r="293" spans="2:13" ht="24.95" customHeight="1" x14ac:dyDescent="0.25">
      <c r="B293" s="160"/>
      <c r="H293" s="2"/>
      <c r="I293" s="28"/>
      <c r="J293"/>
      <c r="M293" s="2"/>
    </row>
    <row r="294" spans="2:13" ht="24.95" customHeight="1" x14ac:dyDescent="0.25">
      <c r="B294" s="160"/>
      <c r="H294" s="2"/>
      <c r="I294" s="28"/>
      <c r="J294"/>
      <c r="M294" s="2"/>
    </row>
    <row r="295" spans="2:13" ht="24.95" customHeight="1" x14ac:dyDescent="0.25">
      <c r="B295" s="160"/>
      <c r="H295" s="2"/>
      <c r="I295" s="28"/>
      <c r="J295"/>
      <c r="M295" s="2"/>
    </row>
    <row r="296" spans="2:13" ht="24.95" customHeight="1" x14ac:dyDescent="0.25">
      <c r="B296" s="160"/>
      <c r="H296" s="2"/>
      <c r="I296" s="28"/>
      <c r="J296"/>
      <c r="M296" s="2"/>
    </row>
    <row r="297" spans="2:13" ht="24.95" customHeight="1" x14ac:dyDescent="0.25">
      <c r="B297" s="160"/>
      <c r="H297" s="2"/>
      <c r="I297" s="28"/>
      <c r="J297"/>
      <c r="M297" s="2"/>
    </row>
    <row r="298" spans="2:13" ht="24.95" customHeight="1" x14ac:dyDescent="0.25">
      <c r="B298" s="160"/>
      <c r="H298" s="2"/>
      <c r="I298" s="28"/>
      <c r="J298"/>
      <c r="M298" s="2"/>
    </row>
    <row r="299" spans="2:13" ht="24.95" customHeight="1" x14ac:dyDescent="0.25">
      <c r="B299" s="160"/>
      <c r="H299" s="2"/>
      <c r="I299" s="28"/>
      <c r="J299"/>
      <c r="M299" s="2"/>
    </row>
    <row r="300" spans="2:13" ht="24.95" customHeight="1" x14ac:dyDescent="0.25">
      <c r="B300" s="160"/>
      <c r="H300" s="2"/>
      <c r="I300" s="28"/>
      <c r="J300"/>
      <c r="M300" s="2"/>
    </row>
    <row r="301" spans="2:13" ht="24.95" customHeight="1" x14ac:dyDescent="0.25">
      <c r="B301" s="160"/>
      <c r="H301" s="2"/>
      <c r="I301" s="28"/>
      <c r="J301"/>
      <c r="M301" s="2"/>
    </row>
    <row r="302" spans="2:13" ht="24.95" customHeight="1" x14ac:dyDescent="0.25">
      <c r="B302" s="160"/>
      <c r="H302" s="2"/>
      <c r="I302" s="28"/>
      <c r="J302"/>
      <c r="M302" s="2"/>
    </row>
    <row r="303" spans="2:13" ht="24.95" customHeight="1" x14ac:dyDescent="0.25">
      <c r="B303" s="160"/>
      <c r="H303" s="2"/>
      <c r="I303" s="28"/>
      <c r="J303"/>
      <c r="M303" s="2"/>
    </row>
    <row r="304" spans="2:13" ht="24.95" customHeight="1" x14ac:dyDescent="0.25">
      <c r="B304" s="160"/>
      <c r="H304" s="2"/>
      <c r="I304" s="28"/>
      <c r="J304"/>
      <c r="M304" s="2"/>
    </row>
    <row r="305" spans="2:13" ht="24.95" customHeight="1" x14ac:dyDescent="0.25">
      <c r="B305" s="160"/>
      <c r="H305" s="2"/>
      <c r="I305" s="28"/>
      <c r="J305"/>
      <c r="M305" s="2"/>
    </row>
    <row r="306" spans="2:13" ht="24.95" customHeight="1" x14ac:dyDescent="0.25">
      <c r="B306" s="160"/>
      <c r="H306" s="2"/>
      <c r="I306" s="28"/>
      <c r="J306"/>
      <c r="M306" s="2"/>
    </row>
    <row r="307" spans="2:13" ht="24.95" customHeight="1" x14ac:dyDescent="0.25">
      <c r="B307" s="160"/>
      <c r="H307" s="2"/>
      <c r="I307" s="28"/>
      <c r="J307"/>
      <c r="M307" s="2"/>
    </row>
    <row r="308" spans="2:13" ht="24.95" customHeight="1" x14ac:dyDescent="0.25">
      <c r="B308" s="160"/>
      <c r="H308" s="2"/>
      <c r="I308" s="28"/>
      <c r="J308"/>
      <c r="M308" s="2"/>
    </row>
    <row r="309" spans="2:13" ht="24.95" customHeight="1" x14ac:dyDescent="0.25">
      <c r="B309"/>
      <c r="H309" s="2"/>
      <c r="I309" s="28"/>
      <c r="J309"/>
      <c r="M309" s="2"/>
    </row>
    <row r="310" spans="2:13" ht="24.95" customHeight="1" x14ac:dyDescent="0.25">
      <c r="B310"/>
      <c r="H310" s="2"/>
      <c r="I310" s="28"/>
      <c r="J310"/>
      <c r="M310" s="2"/>
    </row>
    <row r="311" spans="2:13" ht="24.95" customHeight="1" x14ac:dyDescent="0.25">
      <c r="B311"/>
      <c r="H311" s="2"/>
      <c r="I311" s="28"/>
      <c r="J311"/>
      <c r="M311" s="2"/>
    </row>
    <row r="312" spans="2:13" ht="24.95" customHeight="1" x14ac:dyDescent="0.25">
      <c r="B312"/>
      <c r="H312" s="2"/>
      <c r="I312" s="28"/>
      <c r="J312"/>
      <c r="M312" s="2"/>
    </row>
    <row r="313" spans="2:13" ht="24.95" customHeight="1" x14ac:dyDescent="0.25">
      <c r="B313"/>
      <c r="H313" s="2"/>
      <c r="I313" s="28"/>
      <c r="J313"/>
      <c r="M313" s="2"/>
    </row>
    <row r="314" spans="2:13" ht="24.95" customHeight="1" x14ac:dyDescent="0.25">
      <c r="B314"/>
      <c r="H314" s="2"/>
      <c r="I314" s="28"/>
      <c r="J314"/>
      <c r="M314" s="2"/>
    </row>
    <row r="315" spans="2:13" ht="24.95" customHeight="1" x14ac:dyDescent="0.25">
      <c r="B315"/>
      <c r="H315" s="2"/>
      <c r="I315" s="28"/>
      <c r="J315"/>
      <c r="M315" s="2"/>
    </row>
    <row r="316" spans="2:13" ht="24.95" customHeight="1" x14ac:dyDescent="0.25">
      <c r="B316"/>
      <c r="H316" s="2"/>
      <c r="I316" s="28"/>
      <c r="J316"/>
      <c r="M316" s="2"/>
    </row>
    <row r="317" spans="2:13" ht="24.95" customHeight="1" x14ac:dyDescent="0.25">
      <c r="B317"/>
      <c r="H317" s="2"/>
      <c r="I317" s="28"/>
      <c r="J317"/>
      <c r="M317" s="2"/>
    </row>
    <row r="318" spans="2:13" ht="24.95" customHeight="1" x14ac:dyDescent="0.25">
      <c r="B318"/>
      <c r="H318" s="2"/>
      <c r="I318" s="28"/>
      <c r="J318"/>
      <c r="M318" s="2"/>
    </row>
    <row r="319" spans="2:13" ht="24.95" customHeight="1" x14ac:dyDescent="0.25">
      <c r="B319"/>
      <c r="H319" s="2"/>
      <c r="I319" s="28"/>
      <c r="J319"/>
      <c r="M319" s="2"/>
    </row>
    <row r="320" spans="2:13" ht="24.95" customHeight="1" x14ac:dyDescent="0.25">
      <c r="B320"/>
      <c r="H320" s="2"/>
      <c r="I320" s="28"/>
      <c r="J320"/>
      <c r="M320" s="2"/>
    </row>
    <row r="321" spans="2:13" ht="24.95" customHeight="1" x14ac:dyDescent="0.25">
      <c r="B321"/>
      <c r="H321" s="2"/>
      <c r="I321" s="28"/>
      <c r="J321"/>
      <c r="M321" s="2"/>
    </row>
    <row r="322" spans="2:13" ht="24.95" customHeight="1" x14ac:dyDescent="0.25">
      <c r="B322"/>
      <c r="H322" s="2"/>
      <c r="I322" s="28"/>
      <c r="J322"/>
      <c r="M322" s="2"/>
    </row>
    <row r="323" spans="2:13" ht="24.95" customHeight="1" x14ac:dyDescent="0.25">
      <c r="B323"/>
      <c r="H323" s="2"/>
      <c r="I323" s="28"/>
      <c r="J323"/>
      <c r="M323" s="2"/>
    </row>
    <row r="324" spans="2:13" ht="24.95" customHeight="1" x14ac:dyDescent="0.25">
      <c r="B324"/>
      <c r="H324" s="2"/>
      <c r="I324" s="28"/>
      <c r="J324"/>
      <c r="M324" s="2"/>
    </row>
    <row r="325" spans="2:13" ht="24.95" customHeight="1" x14ac:dyDescent="0.25">
      <c r="B325"/>
      <c r="H325" s="2"/>
      <c r="I325" s="28"/>
      <c r="J325"/>
      <c r="M325" s="2"/>
    </row>
    <row r="326" spans="2:13" ht="24.95" customHeight="1" x14ac:dyDescent="0.25">
      <c r="B326"/>
      <c r="H326" s="2"/>
      <c r="I326" s="28"/>
      <c r="J326"/>
      <c r="M326" s="2"/>
    </row>
    <row r="327" spans="2:13" ht="24.95" customHeight="1" x14ac:dyDescent="0.25">
      <c r="B327"/>
      <c r="H327" s="2"/>
      <c r="I327" s="28"/>
      <c r="J327"/>
    </row>
    <row r="328" spans="2:13" ht="24.95" customHeight="1" x14ac:dyDescent="0.25">
      <c r="B328"/>
      <c r="H328" s="2"/>
      <c r="I328" s="28"/>
      <c r="J328"/>
    </row>
    <row r="329" spans="2:13" ht="24.95" customHeight="1" x14ac:dyDescent="0.25">
      <c r="B329"/>
      <c r="H329" s="2"/>
      <c r="I329" s="28"/>
      <c r="J329"/>
    </row>
    <row r="330" spans="2:13" ht="24.95" customHeight="1" x14ac:dyDescent="0.25">
      <c r="B330"/>
      <c r="H330" s="2"/>
      <c r="I330" s="28"/>
      <c r="J330"/>
    </row>
    <row r="331" spans="2:13" ht="24.95" customHeight="1" x14ac:dyDescent="0.25">
      <c r="B331"/>
      <c r="H331" s="2"/>
      <c r="I331" s="28"/>
      <c r="J331"/>
    </row>
    <row r="332" spans="2:13" ht="24.95" customHeight="1" x14ac:dyDescent="0.25">
      <c r="B332"/>
      <c r="H332" s="2"/>
      <c r="I332" s="28"/>
      <c r="J332"/>
    </row>
    <row r="333" spans="2:13" ht="24.95" customHeight="1" x14ac:dyDescent="0.25">
      <c r="B333"/>
      <c r="H333" s="2"/>
      <c r="I333" s="28"/>
      <c r="J333"/>
    </row>
    <row r="334" spans="2:13" ht="24.95" customHeight="1" x14ac:dyDescent="0.25">
      <c r="B334"/>
      <c r="H334" s="2"/>
      <c r="I334" s="28"/>
      <c r="J334"/>
    </row>
    <row r="335" spans="2:13" ht="24.95" customHeight="1" x14ac:dyDescent="0.25">
      <c r="B335"/>
      <c r="H335" s="2"/>
      <c r="I335" s="28"/>
      <c r="J335"/>
    </row>
    <row r="336" spans="2:13" ht="24.95" customHeight="1" x14ac:dyDescent="0.25">
      <c r="B336"/>
      <c r="H336" s="2"/>
      <c r="I336" s="28"/>
      <c r="J336"/>
    </row>
    <row r="337" spans="2:10" ht="24.95" customHeight="1" x14ac:dyDescent="0.25">
      <c r="B337"/>
      <c r="H337" s="2"/>
      <c r="I337" s="28"/>
      <c r="J337"/>
    </row>
    <row r="338" spans="2:10" ht="24.95" customHeight="1" x14ac:dyDescent="0.25">
      <c r="B338"/>
      <c r="H338" s="2"/>
      <c r="I338" s="28"/>
      <c r="J338"/>
    </row>
    <row r="339" spans="2:10" ht="24.95" customHeight="1" x14ac:dyDescent="0.25">
      <c r="B339"/>
      <c r="H339" s="2"/>
      <c r="I339" s="28"/>
      <c r="J339"/>
    </row>
    <row r="340" spans="2:10" ht="24.95" customHeight="1" x14ac:dyDescent="0.25">
      <c r="B340"/>
      <c r="H340" s="2"/>
      <c r="I340" s="28"/>
      <c r="J340"/>
    </row>
    <row r="341" spans="2:10" ht="24.95" customHeight="1" x14ac:dyDescent="0.25">
      <c r="B341"/>
      <c r="H341" s="2"/>
      <c r="I341" s="28"/>
      <c r="J341"/>
    </row>
    <row r="342" spans="2:10" ht="24.95" customHeight="1" x14ac:dyDescent="0.25">
      <c r="B342"/>
      <c r="H342" s="2"/>
      <c r="I342" s="28"/>
      <c r="J342"/>
    </row>
    <row r="343" spans="2:10" ht="24.95" customHeight="1" x14ac:dyDescent="0.25">
      <c r="B343"/>
      <c r="H343" s="2"/>
      <c r="I343" s="28"/>
      <c r="J343"/>
    </row>
    <row r="344" spans="2:10" ht="24.95" customHeight="1" x14ac:dyDescent="0.25">
      <c r="J344"/>
    </row>
    <row r="345" spans="2:10" ht="24.95" customHeight="1" x14ac:dyDescent="0.25">
      <c r="J345"/>
    </row>
    <row r="346" spans="2:10" ht="24.95" customHeight="1" x14ac:dyDescent="0.25">
      <c r="J346"/>
    </row>
    <row r="347" spans="2:10" ht="24.95" customHeight="1" x14ac:dyDescent="0.25">
      <c r="J347"/>
    </row>
    <row r="348" spans="2:10" ht="24.95" customHeight="1" x14ac:dyDescent="0.25">
      <c r="J348"/>
    </row>
    <row r="349" spans="2:10" ht="24.95" customHeight="1" x14ac:dyDescent="0.25">
      <c r="J349"/>
    </row>
    <row r="350" spans="2:10" ht="24.95" customHeight="1" x14ac:dyDescent="0.25">
      <c r="J350"/>
    </row>
    <row r="351" spans="2:10" ht="24.95" customHeight="1" x14ac:dyDescent="0.25">
      <c r="J351"/>
    </row>
    <row r="352" spans="2:10" ht="24.95" customHeight="1" x14ac:dyDescent="0.25">
      <c r="J352"/>
    </row>
    <row r="353" spans="10:10" ht="24.95" customHeight="1" x14ac:dyDescent="0.25">
      <c r="J353"/>
    </row>
    <row r="354" spans="10:10" ht="24.95" customHeight="1" x14ac:dyDescent="0.25">
      <c r="J354"/>
    </row>
    <row r="355" spans="10:10" ht="24.95" customHeight="1" x14ac:dyDescent="0.25">
      <c r="J355"/>
    </row>
    <row r="356" spans="10:10" ht="24.95" customHeight="1" x14ac:dyDescent="0.25">
      <c r="J356"/>
    </row>
    <row r="357" spans="10:10" ht="24.95" customHeight="1" x14ac:dyDescent="0.25">
      <c r="J357"/>
    </row>
    <row r="358" spans="10:10" ht="24.95" customHeight="1" x14ac:dyDescent="0.25">
      <c r="J358"/>
    </row>
    <row r="359" spans="10:10" ht="24.95" customHeight="1" x14ac:dyDescent="0.25">
      <c r="J359"/>
    </row>
    <row r="360" spans="10:10" ht="24.95" customHeight="1" x14ac:dyDescent="0.25">
      <c r="J360"/>
    </row>
    <row r="361" spans="10:10" ht="24.95" customHeight="1" x14ac:dyDescent="0.25">
      <c r="J361"/>
    </row>
    <row r="362" spans="10:10" ht="24.95" customHeight="1" x14ac:dyDescent="0.25">
      <c r="J362"/>
    </row>
    <row r="363" spans="10:10" ht="24.95" customHeight="1" x14ac:dyDescent="0.25">
      <c r="J363"/>
    </row>
    <row r="364" spans="10:10" ht="24.95" customHeight="1" x14ac:dyDescent="0.25">
      <c r="J364"/>
    </row>
    <row r="365" spans="10:10" ht="24.95" customHeight="1" x14ac:dyDescent="0.25"/>
    <row r="366" spans="10:10" ht="24.95" customHeight="1" x14ac:dyDescent="0.25"/>
    <row r="367" spans="10:10" ht="24.95" customHeight="1" x14ac:dyDescent="0.25"/>
    <row r="368" spans="10:10" ht="24.95" customHeigh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4" t="s">
        <v>20</v>
      </c>
      <c r="B1" s="135" t="s">
        <v>21</v>
      </c>
      <c r="C1" s="136" t="s">
        <v>3</v>
      </c>
      <c r="D1" s="136" t="s">
        <v>4</v>
      </c>
      <c r="E1" s="136" t="s">
        <v>7</v>
      </c>
      <c r="F1" s="136" t="s">
        <v>22</v>
      </c>
      <c r="G1" s="136" t="s">
        <v>23</v>
      </c>
      <c r="H1" s="136" t="s">
        <v>24</v>
      </c>
      <c r="I1" s="137" t="s">
        <v>11</v>
      </c>
      <c r="J1" s="138" t="s">
        <v>25</v>
      </c>
      <c r="K1" s="137" t="s">
        <v>26</v>
      </c>
      <c r="L1" s="139" t="s">
        <v>27</v>
      </c>
      <c r="M1" s="136" t="s">
        <v>28</v>
      </c>
      <c r="N1" s="140" t="s">
        <v>17</v>
      </c>
    </row>
    <row r="2" spans="1:14" ht="24.95" customHeight="1" x14ac:dyDescent="0.25">
      <c r="A2" s="141">
        <v>466</v>
      </c>
      <c r="B2" s="142">
        <v>41864</v>
      </c>
      <c r="C2" s="143" t="s">
        <v>19</v>
      </c>
      <c r="D2" s="144">
        <v>1030616769</v>
      </c>
      <c r="E2" s="145" t="s">
        <v>29</v>
      </c>
      <c r="F2" s="146">
        <v>41865</v>
      </c>
      <c r="G2" s="89">
        <v>41973</v>
      </c>
      <c r="H2" s="147" t="s">
        <v>18</v>
      </c>
      <c r="I2" s="148">
        <v>8000000</v>
      </c>
      <c r="J2" s="149"/>
      <c r="K2" s="150">
        <f>+I2+J2</f>
        <v>8000000</v>
      </c>
      <c r="L2" s="145" t="s">
        <v>30</v>
      </c>
      <c r="M2" s="147"/>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julio  2017</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2017-08-14T20:36:39Z</dcterms:modified>
</cp:coreProperties>
</file>